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JAIME NAVARRETE\Desktop\MDSC\CALLE REAL (MODIFICADO)\4.- PLANILLA DE METRADOS\"/>
    </mc:Choice>
  </mc:AlternateContent>
  <xr:revisionPtr revIDLastSave="0" documentId="13_ncr:1_{4207BBE5-623D-4F19-8E30-F856DDAEDBB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SUMEN DE METRADOS" sheetId="2" r:id="rId1"/>
    <sheet name="PLANILLA DE METRADOS" sheetId="3" r:id="rId2"/>
    <sheet name="Hoja1" sheetId="1" r:id="rId3"/>
  </sheets>
  <externalReferences>
    <externalReference r:id="rId4"/>
  </externalReferences>
  <definedNames>
    <definedName name="_xlnm.Print_Area" localSheetId="1">'PLANILLA DE METRADOS'!$A$1:$G$210</definedName>
    <definedName name="_xlnm.Print_Area" localSheetId="0">'RESUMEN DE METRADOS'!$A$1:$D$54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5" i="3" l="1"/>
  <c r="G36" i="3" s="1"/>
  <c r="G30" i="3"/>
  <c r="G31" i="3" s="1"/>
  <c r="G23" i="3"/>
  <c r="G24" i="3" s="1"/>
  <c r="G18" i="3"/>
  <c r="G19" i="3" s="1"/>
  <c r="G148" i="3"/>
  <c r="G149" i="3" s="1"/>
  <c r="D41" i="2" s="1"/>
  <c r="E199" i="3"/>
  <c r="G199" i="3" s="1"/>
  <c r="G200" i="3" s="1"/>
  <c r="D52" i="2" s="1"/>
  <c r="G49" i="3"/>
  <c r="G50" i="3" s="1"/>
  <c r="D19" i="2" s="1"/>
  <c r="G69" i="3"/>
  <c r="G205" i="3"/>
  <c r="G206" i="3" s="1"/>
  <c r="D54" i="2" s="1"/>
  <c r="G194" i="3"/>
  <c r="G195" i="3" s="1"/>
  <c r="D51" i="2" s="1"/>
  <c r="G189" i="3"/>
  <c r="G190" i="3" s="1"/>
  <c r="D50" i="2" s="1"/>
  <c r="G177" i="3" l="1"/>
  <c r="G178" i="3" s="1"/>
  <c r="D47" i="2" s="1"/>
  <c r="G182" i="3"/>
  <c r="G183" i="3" s="1"/>
  <c r="D48" i="2" s="1"/>
  <c r="G172" i="3"/>
  <c r="G173" i="3" s="1"/>
  <c r="D46" i="2" s="1"/>
  <c r="G167" i="3"/>
  <c r="G168" i="3" s="1"/>
  <c r="D45" i="2" s="1"/>
  <c r="G162" i="3"/>
  <c r="G163" i="3" s="1"/>
  <c r="D44" i="2" s="1"/>
  <c r="G154" i="3"/>
  <c r="G155" i="3" s="1"/>
  <c r="D42" i="2" s="1"/>
  <c r="G143" i="3"/>
  <c r="G144" i="3" s="1"/>
  <c r="D40" i="2" s="1"/>
  <c r="G130" i="3"/>
  <c r="G131" i="3" s="1"/>
  <c r="D37" i="2" s="1"/>
  <c r="G115" i="3"/>
  <c r="G116" i="3" s="1"/>
  <c r="D34" i="2" s="1"/>
  <c r="G135" i="3"/>
  <c r="G136" i="3" s="1"/>
  <c r="D38" i="2" s="1"/>
  <c r="G125" i="3"/>
  <c r="G126" i="3" s="1"/>
  <c r="D36" i="2" s="1"/>
  <c r="G120" i="3"/>
  <c r="G121" i="3" s="1"/>
  <c r="D35" i="2" s="1"/>
  <c r="G98" i="3"/>
  <c r="G99" i="3" s="1"/>
  <c r="D30" i="2" s="1"/>
  <c r="G93" i="3"/>
  <c r="G94" i="3" s="1"/>
  <c r="D29" i="2" s="1"/>
  <c r="G88" i="3"/>
  <c r="G89" i="3" s="1"/>
  <c r="D28" i="2" s="1"/>
  <c r="G108" i="3"/>
  <c r="G109" i="3" s="1"/>
  <c r="D32" i="2" s="1"/>
  <c r="G103" i="3"/>
  <c r="G104" i="3" s="1"/>
  <c r="D31" i="2" s="1"/>
  <c r="G70" i="3"/>
  <c r="D23" i="2" s="1"/>
  <c r="G79" i="3"/>
  <c r="G80" i="3" s="1"/>
  <c r="D25" i="2" s="1"/>
  <c r="D74" i="3"/>
  <c r="G74" i="3" s="1"/>
  <c r="G75" i="3" s="1"/>
  <c r="D24" i="2" s="1"/>
  <c r="G64" i="3"/>
  <c r="G65" i="3" s="1"/>
  <c r="D22" i="2" s="1"/>
  <c r="G59" i="3"/>
  <c r="G60" i="3" s="1"/>
  <c r="D21" i="2" s="1"/>
  <c r="G54" i="3"/>
  <c r="G55" i="3" s="1"/>
  <c r="D20" i="2" s="1"/>
  <c r="G42" i="3" l="1"/>
  <c r="G43" i="3" s="1"/>
  <c r="D17" i="2" s="1"/>
  <c r="C17" i="2"/>
  <c r="B17" i="2"/>
  <c r="B16" i="2"/>
</calcChain>
</file>

<file path=xl/sharedStrings.xml><?xml version="1.0" encoding="utf-8"?>
<sst xmlns="http://schemas.openxmlformats.org/spreadsheetml/2006/main" count="566" uniqueCount="119">
  <si>
    <t>RESUMEN DE METRADOS</t>
  </si>
  <si>
    <t>NOMBRE:</t>
  </si>
  <si>
    <t>UBICACIÓN:</t>
  </si>
  <si>
    <t>FECHA:</t>
  </si>
  <si>
    <t>Item</t>
  </si>
  <si>
    <t>Descripción/Partida</t>
  </si>
  <si>
    <t>Unidad</t>
  </si>
  <si>
    <t>Metrado</t>
  </si>
  <si>
    <t>M2</t>
  </si>
  <si>
    <t>3</t>
  </si>
  <si>
    <t>4</t>
  </si>
  <si>
    <t>4.2</t>
  </si>
  <si>
    <t>5</t>
  </si>
  <si>
    <t>VEREDAS</t>
  </si>
  <si>
    <t>5.2</t>
  </si>
  <si>
    <t>6</t>
  </si>
  <si>
    <t>6.2</t>
  </si>
  <si>
    <t>6.3</t>
  </si>
  <si>
    <t>7</t>
  </si>
  <si>
    <t>7.2</t>
  </si>
  <si>
    <t>7.3</t>
  </si>
  <si>
    <t>8</t>
  </si>
  <si>
    <t>PINTURA</t>
  </si>
  <si>
    <t>VARIOS</t>
  </si>
  <si>
    <t>M3</t>
  </si>
  <si>
    <t>PLANILLA DE METRADOS</t>
  </si>
  <si>
    <t>PROYECTO:</t>
  </si>
  <si>
    <t>Ítem</t>
  </si>
  <si>
    <t>UND</t>
  </si>
  <si>
    <t>Descripción</t>
  </si>
  <si>
    <t>Cantidad</t>
  </si>
  <si>
    <t>Largo</t>
  </si>
  <si>
    <t>Ancho</t>
  </si>
  <si>
    <t>Alto</t>
  </si>
  <si>
    <t>Metrado Parcial</t>
  </si>
  <si>
    <t>-</t>
  </si>
  <si>
    <t>Metrado Total</t>
  </si>
  <si>
    <t>BANCAS</t>
  </si>
  <si>
    <t>SUMINISTRO E INSTALACION DE BANCAS</t>
  </si>
  <si>
    <t xml:space="preserve"> </t>
  </si>
  <si>
    <t>Factor de espojamiento</t>
  </si>
  <si>
    <t>ENCOFRADO Y DESENCOFRADO</t>
  </si>
  <si>
    <t>Area</t>
  </si>
  <si>
    <t>Perimetro</t>
  </si>
  <si>
    <t>SANTIAGO DE CAO - LA LIBERTAD</t>
  </si>
  <si>
    <t>RAMPAS</t>
  </si>
  <si>
    <t>EXCAVACION MANUAL DE MATERIAL SUELTO EN RAMPAS</t>
  </si>
  <si>
    <t>ELIMINACION DE MATERIAL EXCEDENTE PROVENIENTE DE LA EXCAVACION ( D PROM=5KM)</t>
  </si>
  <si>
    <t>TRAZO, NIVELACION Y REPLANTEO EN RAMPAS</t>
  </si>
  <si>
    <t>PERFILADO Y COMPACTADO DE SUBRASANTE EN RAMPAS</t>
  </si>
  <si>
    <t>CONFORMACION DE BASE GRANULAR PARA RAMPAS E=0.10 m</t>
  </si>
  <si>
    <t>CONCRETO F´C=175 KG/CM2 EN RAMPAS</t>
  </si>
  <si>
    <t>SARDINELES</t>
  </si>
  <si>
    <t>SARDINELES SUMERGIDOS</t>
  </si>
  <si>
    <t>EXCAVACION MANUAL DE MATERIAL SUELTO EN SARDINEL SUMERGIDO</t>
  </si>
  <si>
    <t>TRAZO, NIVELACION Y REPLANTEO EN SARDINELES SUMERGIDOS</t>
  </si>
  <si>
    <t>ENCOFRADO Y DESENCOFRADO NORMAL DE SARDINELES SUMERGIDOS</t>
  </si>
  <si>
    <t>CONCRETO F´C=175 KG/CM2 EN SARDINELES SUMERGIDOS</t>
  </si>
  <si>
    <t>SARDINELES PERALTADO</t>
  </si>
  <si>
    <t>TRAZO, NIVELACION Y REPLANTEO EN SARDINELES PERALTADOS</t>
  </si>
  <si>
    <t>EXCAVACION MANUAL DE MATERIAL SUELTO EN SARDINEL PERALTADOS</t>
  </si>
  <si>
    <t>ENCOFRADO Y DESENCOFRADO NORMAL DE SARDINELES PERALTADOS</t>
  </si>
  <si>
    <t>CONCRETO F´C=175 KG/CM2 EN SARDINELES PERALTADOS</t>
  </si>
  <si>
    <t>JARDINERAS</t>
  </si>
  <si>
    <t>CONCRETO F´C=175 KG/CM2 EN JARDINERAS</t>
  </si>
  <si>
    <t>COLOCACION DE ARBOL ORNAMENTAL EN JARDINERAS</t>
  </si>
  <si>
    <t>TRAZO, NIVELACION Y REPLANTEO EN PISO DE ADOQUINADO</t>
  </si>
  <si>
    <t>EXCAVACION MANUAL DE MATERIAL SUELTO EN PISO DE ADOQUIN</t>
  </si>
  <si>
    <t>REVESTIMIENTO DE PISO CON ADOQUINES DE CONCRETO 0.10 X 0.20 X 0.04</t>
  </si>
  <si>
    <t>CONFORMACION DE BASE GRANULAR PARA ADOQUIN E=0.15 m</t>
  </si>
  <si>
    <t>AREA</t>
  </si>
  <si>
    <t>BARNIZADO EN SUPERFICIE DE MADERA</t>
  </si>
  <si>
    <t>Liston de madera</t>
  </si>
  <si>
    <t>PINTADO DE ADOQUINES A DOS MANOS</t>
  </si>
  <si>
    <t>PINTADO DE SARDINEL</t>
  </si>
  <si>
    <t>perimetro</t>
  </si>
  <si>
    <t>SUMINISTRO E INSTALACION DE MARCO CON TAPA DE CONCRETO ARMADO PARA DESAGUE Y AGUA</t>
  </si>
  <si>
    <t xml:space="preserve">  </t>
  </si>
  <si>
    <t>SANTIAGO DE CAO- LA LIBERTAD</t>
  </si>
  <si>
    <t>SARDINELES PERALTADOS</t>
  </si>
  <si>
    <t>6.4</t>
  </si>
  <si>
    <t>SEMBRADO DE TIERRA CHACRA</t>
  </si>
  <si>
    <t>OBRAS PROVISIONALES</t>
  </si>
  <si>
    <t>CARTEL DE OBRA 2.40 X 3.60 INCLUYE LA INSTALACION</t>
  </si>
  <si>
    <t>3.2</t>
  </si>
  <si>
    <t>8.1</t>
  </si>
  <si>
    <t>MOVILIZACION Y DESMOVILIZACION DE EQUIPOS</t>
  </si>
  <si>
    <t>SEGURIDAD Y SALUD</t>
  </si>
  <si>
    <t>EQUIPAMIENTO DE PROTECCION INDIVIDUAL</t>
  </si>
  <si>
    <t>ELABORACION, IMPLEMENTACION Y ADMINISTRACION DEL PLAN DE SEGURIDAD Y SALUD EN EL TRABAJO</t>
  </si>
  <si>
    <t>GLB</t>
  </si>
  <si>
    <t>MES</t>
  </si>
  <si>
    <t>4.3</t>
  </si>
  <si>
    <t>4.4</t>
  </si>
  <si>
    <t>4.5</t>
  </si>
  <si>
    <t>4.6</t>
  </si>
  <si>
    <t>4.7</t>
  </si>
  <si>
    <t>4.8</t>
  </si>
  <si>
    <t>5.1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</si>
  <si>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</si>
  <si>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</si>
  <si>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</si>
  <si>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</si>
  <si>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</si>
  <si>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</si>
  <si>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</si>
  <si>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</si>
  <si>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</si>
  <si>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</si>
  <si>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</si>
  <si>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</si>
  <si>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7.4</t>
  </si>
  <si>
    <t>7.5</t>
  </si>
  <si>
    <t>7.6</t>
  </si>
  <si>
    <t>8.2</t>
  </si>
  <si>
    <t>8.3</t>
  </si>
  <si>
    <t>9</t>
  </si>
  <si>
    <t>9.1</t>
  </si>
  <si>
    <t>"CONSTRUCCION DE VEREDA Y SARDINEL, ADQUISICION DE MOBILIARIO URBANO, EN EL(LA) CALLE REAL EN LA LOCALIDAD CARTAVIO, DISTRITO DE SANTIAGO DE CAO, PROVINCIA ASCOPE, DEPARTAMENTO LA LIBERTAD"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</si>
</sst>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u/>
      <sz val="16"/>
      <color rgb="FFFF0000"/>
      <name val="Swis721 LtCn BT"/>
      <family val="2"/>
    </font>
    <font>
      <sz val="11"/>
      <color theme="1"/>
      <name val="Swis721 LtCn BT"/>
      <family val="2"/>
    </font>
    <font>
      <b/>
      <sz val="11"/>
      <color theme="1"/>
      <name val="Swis721 LtCn BT"/>
      <family val="2"/>
    </font>
    <font>
      <b/>
      <sz val="11"/>
      <color indexed="8"/>
      <name val="Swis721 LtCn BT"/>
      <family val="2"/>
    </font>
    <font>
      <b/>
      <sz val="11"/>
      <color rgb="FFFF0000"/>
      <name val="Swis721 LtCn BT"/>
      <family val="2"/>
    </font>
    <font>
      <sz val="11"/>
      <color indexed="8"/>
      <name val="Swis721 LtCn BT"/>
      <family val="2"/>
    </font>
    <font>
      <b/>
      <sz val="11"/>
      <color rgb="FF002060"/>
      <name val="Calibri"/>
      <family val="2"/>
      <scheme val="minor"/>
    </font>
    <font>
      <b/>
      <sz val="11"/>
      <color rgb="FF00B050"/>
      <name val="Swis721 LtCn BT"/>
      <family val="2"/>
    </font>
    <font>
      <sz val="11"/>
      <name val="Swis721 LtCn BT"/>
      <family val="2"/>
    </font>
    <font>
      <b/>
      <sz val="11"/>
      <color theme="4" tint="-0.249977111117893"/>
      <name val="Swis721 LtCn BT"/>
      <family val="2"/>
    </font>
    <font>
      <b/>
      <sz val="11"/>
      <name val="Swis721 LtCn BT"/>
      <family val="2"/>
    </font>
    <font>
      <sz val="11"/>
      <color theme="1" tint="4.9989318521683403E-2"/>
      <name val="Swis721 LtCn BT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0" fontId="7" fillId="0" borderId="0" xfId="0" applyFont="1"/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left" vertical="center"/>
      <protection locked="0"/>
    </xf>
    <xf numFmtId="49" fontId="10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2" fontId="5" fillId="0" borderId="6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 vertical="center"/>
    </xf>
    <xf numFmtId="0" fontId="8" fillId="0" borderId="0" xfId="0" applyFont="1" applyAlignment="1" applyProtection="1">
      <alignment horizontal="left" vertical="center"/>
      <protection locked="0"/>
    </xf>
    <xf numFmtId="0" fontId="9" fillId="0" borderId="6" xfId="0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" fontId="3" fillId="0" borderId="0" xfId="0" applyNumberFormat="1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AIME%20NAVARRETE\Desktop\otros\F.TECNICAS\Fichas%20tecnicas%20(actualizadas)\PLAZUELA%20SANTA%20CLARA1\PLANILLA%20DE%20METRADOS\METRADOS%20-%20PLAZUELA%20SANTA%20CLARA%20(MODIFICADO)%20-%20copia.xlsx" TargetMode="External"/><Relationship Id="rId1" Type="http://schemas.openxmlformats.org/officeDocument/2006/relationships/externalLinkPath" Target="/Users/JAIME%20NAVARRETE/Desktop/otros/F.TECNICAS/Fichas%20tecnicas%20(actualizadas)/PLAZUELA%20SANTA%20CLARA1/PLANILLA%20DE%20METRADOS/METRADOS%20-%20PLAZUELA%20SANTA%20CLARA%20(MODIFICADO)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 DE METRADOS"/>
      <sheetName val="PLANILLA DE METRADOS"/>
      <sheetName val="ACERO"/>
    </sheetNames>
    <sheetDataSet>
      <sheetData sheetId="0"/>
      <sheetData sheetId="1">
        <row r="23">
          <cell r="B23" t="str">
            <v>BANCAS</v>
          </cell>
        </row>
        <row r="58">
          <cell r="B58" t="str">
            <v>SUMINISTRO E INSTALACION DE BANCAS</v>
          </cell>
          <cell r="C58"/>
          <cell r="D58"/>
          <cell r="E58"/>
          <cell r="G58" t="str">
            <v>UND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EB3F5-2CEA-4FE7-B1DC-882971DA36DA}">
  <dimension ref="A1:F54"/>
  <sheetViews>
    <sheetView view="pageBreakPreview" topLeftCell="A31" zoomScale="70" zoomScaleNormal="100" zoomScaleSheetLayoutView="70" workbookViewId="0">
      <selection activeCell="B50" sqref="B50"/>
    </sheetView>
  </sheetViews>
  <sheetFormatPr baseColWidth="10" defaultColWidth="11.44140625" defaultRowHeight="14.4" x14ac:dyDescent="0.3"/>
  <cols>
    <col min="1" max="1" width="13.88671875" style="38" customWidth="1"/>
    <col min="2" max="2" width="105.109375" customWidth="1"/>
    <col min="3" max="3" width="13" style="18" customWidth="1"/>
    <col min="4" max="4" width="13" customWidth="1"/>
  </cols>
  <sheetData>
    <row r="1" spans="1:5" ht="21" customHeight="1" x14ac:dyDescent="0.3">
      <c r="A1" s="57" t="s">
        <v>0</v>
      </c>
      <c r="B1" s="57"/>
      <c r="C1" s="57"/>
      <c r="D1" s="57"/>
    </row>
    <row r="2" spans="1:5" x14ac:dyDescent="0.3">
      <c r="A2" s="2"/>
      <c r="B2" s="1"/>
      <c r="C2" s="2"/>
      <c r="D2" s="1"/>
    </row>
    <row r="3" spans="1:5" ht="46.5" customHeight="1" x14ac:dyDescent="0.3">
      <c r="A3" s="47" t="s">
        <v>1</v>
      </c>
      <c r="B3" s="58" t="s">
        <v>118</v>
      </c>
      <c r="C3" s="58"/>
      <c r="D3" s="58"/>
    </row>
    <row r="4" spans="1:5" ht="6.9" customHeight="1" x14ac:dyDescent="0.3">
      <c r="A4" s="48"/>
      <c r="B4" s="1"/>
      <c r="C4" s="5"/>
      <c r="D4" s="5"/>
    </row>
    <row r="5" spans="1:5" x14ac:dyDescent="0.3">
      <c r="A5" s="48" t="s">
        <v>2</v>
      </c>
      <c r="B5" s="59" t="s">
        <v>78</v>
      </c>
      <c r="C5" s="59"/>
      <c r="D5" s="59"/>
    </row>
    <row r="6" spans="1:5" ht="6.9" customHeight="1" x14ac:dyDescent="0.3">
      <c r="A6" s="48"/>
      <c r="B6" s="1"/>
      <c r="C6" s="7"/>
      <c r="D6" s="5"/>
    </row>
    <row r="7" spans="1:5" x14ac:dyDescent="0.3">
      <c r="A7" s="48" t="s">
        <v>3</v>
      </c>
      <c r="B7" s="60">
        <v>45051</v>
      </c>
      <c r="C7" s="60"/>
      <c r="D7" s="60"/>
    </row>
    <row r="8" spans="1:5" x14ac:dyDescent="0.3">
      <c r="A8" s="2"/>
      <c r="B8" s="1"/>
      <c r="C8" s="2"/>
      <c r="D8" s="1"/>
    </row>
    <row r="9" spans="1:5" ht="20.100000000000001" customHeight="1" x14ac:dyDescent="0.3">
      <c r="A9" s="8" t="s">
        <v>4</v>
      </c>
      <c r="B9" s="9" t="s">
        <v>5</v>
      </c>
      <c r="C9" s="9" t="s">
        <v>6</v>
      </c>
      <c r="D9" s="8" t="s">
        <v>7</v>
      </c>
    </row>
    <row r="10" spans="1:5" ht="20.100000000000001" customHeight="1" x14ac:dyDescent="0.3">
      <c r="A10" s="55">
        <v>1</v>
      </c>
      <c r="B10" s="10" t="s">
        <v>82</v>
      </c>
      <c r="C10" s="46"/>
      <c r="D10" s="45"/>
    </row>
    <row r="11" spans="1:5" ht="20.100000000000001" customHeight="1" x14ac:dyDescent="0.3">
      <c r="A11" s="56">
        <v>1.1000000000000001</v>
      </c>
      <c r="B11" s="16" t="s">
        <v>83</v>
      </c>
      <c r="C11" s="12" t="s">
        <v>28</v>
      </c>
      <c r="D11" s="54">
        <v>1</v>
      </c>
    </row>
    <row r="12" spans="1:5" ht="20.100000000000001" customHeight="1" x14ac:dyDescent="0.3">
      <c r="A12" s="56">
        <v>1.2</v>
      </c>
      <c r="B12" s="16" t="s">
        <v>86</v>
      </c>
      <c r="C12" s="12" t="s">
        <v>90</v>
      </c>
      <c r="D12" s="54">
        <v>1</v>
      </c>
    </row>
    <row r="13" spans="1:5" ht="20.100000000000001" customHeight="1" x14ac:dyDescent="0.3">
      <c r="A13" s="56">
        <v>2</v>
      </c>
      <c r="B13" s="10" t="s">
        <v>87</v>
      </c>
      <c r="C13" s="12"/>
      <c r="D13" s="54"/>
    </row>
    <row r="14" spans="1:5" ht="20.100000000000001" customHeight="1" x14ac:dyDescent="0.3">
      <c r="A14" s="56">
        <v>2.1</v>
      </c>
      <c r="B14" s="16" t="s">
        <v>89</v>
      </c>
      <c r="C14" s="12" t="s">
        <v>91</v>
      </c>
      <c r="D14" s="54">
        <v>1</v>
      </c>
    </row>
    <row r="15" spans="1:5" ht="20.100000000000001" customHeight="1" x14ac:dyDescent="0.3">
      <c r="A15" s="56">
        <v>2.2000000000000002</v>
      </c>
      <c r="B15" s="16" t="s">
        <v>88</v>
      </c>
      <c r="C15" s="12" t="s">
        <v>91</v>
      </c>
      <c r="D15" s="54">
        <v>1</v>
      </c>
    </row>
    <row r="16" spans="1:5" ht="20.100000000000001" customHeight="1" x14ac:dyDescent="0.3">
      <c r="A16" s="49" t="s">
        <v>9</v>
      </c>
      <c r="B16" s="10" t="str">
        <f>+'[1]PLANILLA DE METRADOS'!B23</f>
        <v>BANCAS</v>
      </c>
      <c r="C16" s="12"/>
      <c r="D16" s="13"/>
      <c r="E16" s="14"/>
    </row>
    <row r="17" spans="1:6" s="15" customFormat="1" ht="20.100000000000001" customHeight="1" x14ac:dyDescent="0.3">
      <c r="A17" s="50" t="s">
        <v>84</v>
      </c>
      <c r="B17" s="11" t="str">
        <f>+'[1]PLANILLA DE METRADOS'!B58:E58</f>
        <v>SUMINISTRO E INSTALACION DE BANCAS</v>
      </c>
      <c r="C17" s="12" t="str">
        <f>+'[1]PLANILLA DE METRADOS'!G58</f>
        <v>UND</v>
      </c>
      <c r="D17" s="13">
        <f>'PLANILLA DE METRADOS'!$G$43</f>
        <v>6</v>
      </c>
      <c r="E17" s="14"/>
    </row>
    <row r="18" spans="1:6" ht="20.100000000000001" customHeight="1" x14ac:dyDescent="0.3">
      <c r="A18" s="49" t="s">
        <v>10</v>
      </c>
      <c r="B18" s="10" t="s">
        <v>45</v>
      </c>
      <c r="C18" s="12"/>
      <c r="D18" s="13"/>
      <c r="E18" s="14"/>
    </row>
    <row r="19" spans="1:6" ht="20.100000000000001" customHeight="1" x14ac:dyDescent="0.3">
      <c r="A19" s="51" t="s">
        <v>11</v>
      </c>
      <c r="B19" s="16" t="s">
        <v>48</v>
      </c>
      <c r="C19" s="12" t="s">
        <v>8</v>
      </c>
      <c r="D19" s="13">
        <f>'PLANILLA DE METRADOS'!$G$50</f>
        <v>49.610000000000007</v>
      </c>
      <c r="E19" s="14"/>
      <c r="F19" s="14"/>
    </row>
    <row r="20" spans="1:6" ht="20.100000000000001" customHeight="1" x14ac:dyDescent="0.3">
      <c r="A20" s="51" t="s">
        <v>92</v>
      </c>
      <c r="B20" s="44" t="s">
        <v>46</v>
      </c>
      <c r="C20" s="12" t="s">
        <v>24</v>
      </c>
      <c r="D20" s="13">
        <f>'PLANILLA DE METRADOS'!$G$55</f>
        <v>7.4415000000000004</v>
      </c>
      <c r="E20" s="14"/>
    </row>
    <row r="21" spans="1:6" ht="20.100000000000001" customHeight="1" x14ac:dyDescent="0.3">
      <c r="A21" s="51" t="s">
        <v>93</v>
      </c>
      <c r="B21" s="44" t="s">
        <v>47</v>
      </c>
      <c r="C21" s="12" t="s">
        <v>24</v>
      </c>
      <c r="D21" s="13">
        <f>'PLANILLA DE METRADOS'!$G$60</f>
        <v>8.5559999999999992</v>
      </c>
      <c r="E21" s="14"/>
    </row>
    <row r="22" spans="1:6" ht="20.100000000000001" customHeight="1" x14ac:dyDescent="0.3">
      <c r="A22" s="51" t="s">
        <v>94</v>
      </c>
      <c r="B22" s="16" t="s">
        <v>49</v>
      </c>
      <c r="C22" s="12" t="s">
        <v>8</v>
      </c>
      <c r="D22" s="13">
        <f>'PLANILLA DE METRADOS'!$G$65</f>
        <v>49.610000000000007</v>
      </c>
      <c r="E22" s="14"/>
    </row>
    <row r="23" spans="1:6" ht="20.100000000000001" customHeight="1" x14ac:dyDescent="0.3">
      <c r="A23" s="51" t="s">
        <v>95</v>
      </c>
      <c r="B23" s="16" t="s">
        <v>50</v>
      </c>
      <c r="C23" s="12" t="s">
        <v>24</v>
      </c>
      <c r="D23" s="13">
        <f>'PLANILLA DE METRADOS'!$G$70</f>
        <v>4.9610000000000012</v>
      </c>
      <c r="E23" s="14"/>
    </row>
    <row r="24" spans="1:6" ht="20.100000000000001" customHeight="1" x14ac:dyDescent="0.3">
      <c r="A24" s="51" t="s">
        <v>96</v>
      </c>
      <c r="B24" s="16" t="s">
        <v>41</v>
      </c>
      <c r="C24" s="12" t="s">
        <v>8</v>
      </c>
      <c r="D24" s="13">
        <f>'PLANILLA DE METRADOS'!$G$75</f>
        <v>20.295000000000002</v>
      </c>
      <c r="E24" s="14"/>
    </row>
    <row r="25" spans="1:6" ht="20.100000000000001" customHeight="1" x14ac:dyDescent="0.3">
      <c r="A25" s="51" t="s">
        <v>97</v>
      </c>
      <c r="B25" s="16" t="s">
        <v>51</v>
      </c>
      <c r="C25" s="12" t="s">
        <v>24</v>
      </c>
      <c r="D25" s="13">
        <f>'PLANILLA DE METRADOS'!$G$80</f>
        <v>7.4415000000000004</v>
      </c>
      <c r="E25" s="14"/>
    </row>
    <row r="26" spans="1:6" ht="20.100000000000001" customHeight="1" x14ac:dyDescent="0.3">
      <c r="A26" s="49" t="s">
        <v>12</v>
      </c>
      <c r="B26" s="10" t="s">
        <v>52</v>
      </c>
      <c r="C26" s="12"/>
      <c r="D26" s="13"/>
      <c r="E26" s="14"/>
    </row>
    <row r="27" spans="1:6" ht="20.100000000000001" customHeight="1" x14ac:dyDescent="0.3">
      <c r="A27" s="52" t="s">
        <v>98</v>
      </c>
      <c r="B27" s="17" t="s">
        <v>53</v>
      </c>
      <c r="C27" s="12"/>
      <c r="D27" s="13"/>
      <c r="E27" s="14"/>
    </row>
    <row r="28" spans="1:6" s="15" customFormat="1" ht="20.100000000000001" customHeight="1" x14ac:dyDescent="0.3">
      <c r="A28" s="53" t="s">
        <v>100</v>
      </c>
      <c r="B28" s="16" t="s">
        <v>55</v>
      </c>
      <c r="C28" s="12" t="s">
        <v>8</v>
      </c>
      <c r="D28" s="13">
        <f>'PLANILLA DE METRADOS'!$G$89</f>
        <v>83.399999999999991</v>
      </c>
      <c r="E28" s="14"/>
    </row>
    <row r="29" spans="1:6" s="15" customFormat="1" ht="20.100000000000001" customHeight="1" x14ac:dyDescent="0.3">
      <c r="A29" s="53" t="s">
        <v>101</v>
      </c>
      <c r="B29" s="16" t="s">
        <v>54</v>
      </c>
      <c r="C29" s="12" t="s">
        <v>24</v>
      </c>
      <c r="D29" s="13">
        <f>'PLANILLA DE METRADOS'!$G$94</f>
        <v>12.509999999999998</v>
      </c>
      <c r="E29" s="14"/>
    </row>
    <row r="30" spans="1:6" s="15" customFormat="1" ht="20.100000000000001" customHeight="1" x14ac:dyDescent="0.3">
      <c r="A30" s="53" t="s">
        <v>102</v>
      </c>
      <c r="B30" s="16" t="s">
        <v>47</v>
      </c>
      <c r="C30" s="12" t="s">
        <v>24</v>
      </c>
      <c r="D30" s="13">
        <f>'PLANILLA DE METRADOS'!$G$99</f>
        <v>14.386499999999998</v>
      </c>
      <c r="E30" s="14"/>
    </row>
    <row r="31" spans="1:6" s="15" customFormat="1" ht="20.100000000000001" customHeight="1" x14ac:dyDescent="0.3">
      <c r="A31" s="53" t="s">
        <v>103</v>
      </c>
      <c r="B31" s="16" t="s">
        <v>56</v>
      </c>
      <c r="C31" s="12" t="s">
        <v>8</v>
      </c>
      <c r="D31" s="13">
        <f>'PLANILLA DE METRADOS'!$G$104</f>
        <v>83.399999999999991</v>
      </c>
      <c r="E31" s="14"/>
    </row>
    <row r="32" spans="1:6" s="15" customFormat="1" ht="20.100000000000001" customHeight="1" x14ac:dyDescent="0.3">
      <c r="A32" s="53" t="s">
        <v>104</v>
      </c>
      <c r="B32" s="16" t="s">
        <v>57</v>
      </c>
      <c r="C32" s="12" t="s">
        <v>24</v>
      </c>
      <c r="D32" s="13">
        <f>'PLANILLA DE METRADOS'!$G$109</f>
        <v>12.509999999999998</v>
      </c>
      <c r="E32" s="14"/>
    </row>
    <row r="33" spans="1:4" ht="20.100000000000001" customHeight="1" x14ac:dyDescent="0.3">
      <c r="A33" s="52" t="s">
        <v>14</v>
      </c>
      <c r="B33" s="17" t="s">
        <v>79</v>
      </c>
      <c r="C33" s="12"/>
      <c r="D33" s="13"/>
    </row>
    <row r="34" spans="1:4" ht="20.100000000000001" customHeight="1" x14ac:dyDescent="0.3">
      <c r="A34" s="53" t="s">
        <v>106</v>
      </c>
      <c r="B34" s="16" t="s">
        <v>59</v>
      </c>
      <c r="C34" s="12" t="s">
        <v>8</v>
      </c>
      <c r="D34" s="13">
        <f>'PLANILLA DE METRADOS'!$G$116</f>
        <v>50.1</v>
      </c>
    </row>
    <row r="35" spans="1:4" ht="20.100000000000001" customHeight="1" x14ac:dyDescent="0.3">
      <c r="A35" s="53" t="s">
        <v>107</v>
      </c>
      <c r="B35" s="16" t="s">
        <v>60</v>
      </c>
      <c r="C35" s="12" t="s">
        <v>24</v>
      </c>
      <c r="D35" s="13">
        <f>'PLANILLA DE METRADOS'!$G$121</f>
        <v>7.5149999999999997</v>
      </c>
    </row>
    <row r="36" spans="1:4" ht="20.100000000000001" customHeight="1" x14ac:dyDescent="0.3">
      <c r="A36" s="53" t="s">
        <v>108</v>
      </c>
      <c r="B36" s="16" t="s">
        <v>47</v>
      </c>
      <c r="C36" s="12" t="s">
        <v>24</v>
      </c>
      <c r="D36" s="13">
        <f>'PLANILLA DE METRADOS'!$G$126</f>
        <v>8.6479999999999997</v>
      </c>
    </row>
    <row r="37" spans="1:4" ht="20.100000000000001" customHeight="1" x14ac:dyDescent="0.3">
      <c r="A37" s="53" t="s">
        <v>109</v>
      </c>
      <c r="B37" s="16" t="s">
        <v>61</v>
      </c>
      <c r="C37" s="12" t="s">
        <v>8</v>
      </c>
      <c r="D37" s="13">
        <f>'PLANILLA DE METRADOS'!$G$131</f>
        <v>50.1</v>
      </c>
    </row>
    <row r="38" spans="1:4" ht="20.100000000000001" customHeight="1" x14ac:dyDescent="0.3">
      <c r="A38" s="53" t="s">
        <v>110</v>
      </c>
      <c r="B38" s="16" t="s">
        <v>62</v>
      </c>
      <c r="C38" s="12" t="s">
        <v>24</v>
      </c>
      <c r="D38" s="13">
        <f>'PLANILLA DE METRADOS'!$G$136</f>
        <v>7.5149999999999997</v>
      </c>
    </row>
    <row r="39" spans="1:4" ht="20.100000000000001" customHeight="1" x14ac:dyDescent="0.3">
      <c r="A39" s="49" t="s">
        <v>15</v>
      </c>
      <c r="B39" s="10" t="s">
        <v>63</v>
      </c>
      <c r="C39" s="12"/>
      <c r="D39" s="13"/>
    </row>
    <row r="40" spans="1:4" ht="20.100000000000001" customHeight="1" x14ac:dyDescent="0.3">
      <c r="A40" s="50" t="s">
        <v>16</v>
      </c>
      <c r="B40" s="16" t="s">
        <v>64</v>
      </c>
      <c r="C40" s="12" t="s">
        <v>24</v>
      </c>
      <c r="D40" s="13">
        <f>'PLANILLA DE METRADOS'!$G$144</f>
        <v>3.2075999999999998</v>
      </c>
    </row>
    <row r="41" spans="1:4" ht="20.100000000000001" customHeight="1" x14ac:dyDescent="0.3">
      <c r="A41" s="50" t="s">
        <v>17</v>
      </c>
      <c r="B41" s="16" t="s">
        <v>81</v>
      </c>
      <c r="C41" s="12" t="s">
        <v>8</v>
      </c>
      <c r="D41" s="13">
        <f>'PLANILLA DE METRADOS'!$G$149</f>
        <v>71.28</v>
      </c>
    </row>
    <row r="42" spans="1:4" ht="20.100000000000001" customHeight="1" x14ac:dyDescent="0.3">
      <c r="A42" s="50" t="s">
        <v>80</v>
      </c>
      <c r="B42" s="16" t="s">
        <v>65</v>
      </c>
      <c r="C42" s="13" t="s">
        <v>28</v>
      </c>
      <c r="D42" s="13">
        <f>'PLANILLA DE METRADOS'!$G$155</f>
        <v>88</v>
      </c>
    </row>
    <row r="43" spans="1:4" ht="20.100000000000001" customHeight="1" x14ac:dyDescent="0.3">
      <c r="A43" s="49" t="s">
        <v>18</v>
      </c>
      <c r="B43" s="10" t="s">
        <v>13</v>
      </c>
      <c r="C43" s="12"/>
      <c r="D43" s="13"/>
    </row>
    <row r="44" spans="1:4" ht="18.600000000000001" customHeight="1" x14ac:dyDescent="0.3">
      <c r="A44" s="50" t="s">
        <v>19</v>
      </c>
      <c r="B44" s="16" t="s">
        <v>66</v>
      </c>
      <c r="C44" s="12" t="s">
        <v>8</v>
      </c>
      <c r="D44" s="13">
        <f>'PLANILLA DE METRADOS'!$G$163</f>
        <v>74.2</v>
      </c>
    </row>
    <row r="45" spans="1:4" ht="24" customHeight="1" x14ac:dyDescent="0.3">
      <c r="A45" s="50" t="s">
        <v>20</v>
      </c>
      <c r="B45" s="16" t="s">
        <v>67</v>
      </c>
      <c r="C45" s="12" t="s">
        <v>24</v>
      </c>
      <c r="D45" s="13">
        <f>'PLANILLA DE METRADOS'!$G$168</f>
        <v>7.4200000000000008</v>
      </c>
    </row>
    <row r="46" spans="1:4" ht="18" customHeight="1" x14ac:dyDescent="0.3">
      <c r="A46" s="51" t="s">
        <v>111</v>
      </c>
      <c r="B46" s="44" t="s">
        <v>47</v>
      </c>
      <c r="C46" s="12" t="s">
        <v>24</v>
      </c>
      <c r="D46" s="13">
        <f>'PLANILLA DE METRADOS'!$G$173</f>
        <v>8.5329999999999995</v>
      </c>
    </row>
    <row r="47" spans="1:4" ht="18" customHeight="1" x14ac:dyDescent="0.3">
      <c r="A47" s="50" t="s">
        <v>112</v>
      </c>
      <c r="B47" s="16" t="s">
        <v>69</v>
      </c>
      <c r="C47" s="12" t="s">
        <v>24</v>
      </c>
      <c r="D47" s="13">
        <f>'PLANILLA DE METRADOS'!$G$178</f>
        <v>11.13</v>
      </c>
    </row>
    <row r="48" spans="1:4" ht="19.8" customHeight="1" x14ac:dyDescent="0.3">
      <c r="A48" s="50" t="s">
        <v>113</v>
      </c>
      <c r="B48" s="16" t="s">
        <v>68</v>
      </c>
      <c r="C48" s="12" t="s">
        <v>8</v>
      </c>
      <c r="D48" s="13">
        <f>'PLANILLA DE METRADOS'!$G$183</f>
        <v>74.2</v>
      </c>
    </row>
    <row r="49" spans="1:4" ht="18.600000000000001" customHeight="1" x14ac:dyDescent="0.3">
      <c r="A49" s="49" t="s">
        <v>21</v>
      </c>
      <c r="B49" s="10" t="s">
        <v>22</v>
      </c>
      <c r="C49" s="12"/>
      <c r="D49" s="13"/>
    </row>
    <row r="50" spans="1:4" ht="19.8" customHeight="1" x14ac:dyDescent="0.3">
      <c r="A50" s="50" t="s">
        <v>85</v>
      </c>
      <c r="B50" s="16" t="s">
        <v>71</v>
      </c>
      <c r="C50" s="12" t="s">
        <v>8</v>
      </c>
      <c r="D50" s="13">
        <f>'PLANILLA DE METRADOS'!$G$190</f>
        <v>145.79999999999998</v>
      </c>
    </row>
    <row r="51" spans="1:4" ht="19.8" customHeight="1" x14ac:dyDescent="0.3">
      <c r="A51" s="50" t="s">
        <v>114</v>
      </c>
      <c r="B51" s="16" t="s">
        <v>73</v>
      </c>
      <c r="C51" s="12" t="s">
        <v>8</v>
      </c>
      <c r="D51" s="13">
        <f>'PLANILLA DE METRADOS'!$G$195</f>
        <v>3574</v>
      </c>
    </row>
    <row r="52" spans="1:4" ht="21" customHeight="1" x14ac:dyDescent="0.3">
      <c r="A52" s="50" t="s">
        <v>115</v>
      </c>
      <c r="B52" s="16" t="s">
        <v>74</v>
      </c>
      <c r="C52" s="12" t="s">
        <v>8</v>
      </c>
      <c r="D52" s="13">
        <f>'PLANILLA DE METRADOS'!$G$200</f>
        <v>300</v>
      </c>
    </row>
    <row r="53" spans="1:4" ht="18.600000000000001" customHeight="1" x14ac:dyDescent="0.3">
      <c r="A53" s="49" t="s">
        <v>116</v>
      </c>
      <c r="B53" s="10" t="s">
        <v>23</v>
      </c>
      <c r="C53" s="12"/>
      <c r="D53" s="13"/>
    </row>
    <row r="54" spans="1:4" x14ac:dyDescent="0.3">
      <c r="A54" s="50" t="s">
        <v>117</v>
      </c>
      <c r="B54" s="16" t="s">
        <v>76</v>
      </c>
      <c r="C54" s="12" t="s">
        <v>28</v>
      </c>
      <c r="D54" s="13">
        <f>'PLANILLA DE METRADOS'!$G$206</f>
        <v>112</v>
      </c>
    </row>
  </sheetData>
  <mergeCells count="4">
    <mergeCell ref="A1:D1"/>
    <mergeCell ref="B3:D3"/>
    <mergeCell ref="B5:D5"/>
    <mergeCell ref="B7:D7"/>
  </mergeCells>
  <phoneticPr fontId="13" type="noConversion"/>
  <pageMargins left="0.75" right="0.5" top="0.5" bottom="0.5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049E2-5FB4-4D97-8313-E296EEA747B1}">
  <sheetPr>
    <tabColor theme="1" tint="0.249977111117893"/>
    <pageSetUpPr fitToPage="1"/>
  </sheetPr>
  <dimension ref="A1:L210"/>
  <sheetViews>
    <sheetView tabSelected="1" view="pageBreakPreview" topLeftCell="A184" zoomScale="90" zoomScaleNormal="100" zoomScaleSheetLayoutView="90" zoomScalePageLayoutView="85" workbookViewId="0">
      <selection activeCell="A189" sqref="A189"/>
    </sheetView>
  </sheetViews>
  <sheetFormatPr baseColWidth="10" defaultRowHeight="14.4" x14ac:dyDescent="0.3"/>
  <cols>
    <col min="1" max="1" width="14.5546875" style="38" customWidth="1"/>
    <col min="2" max="2" width="48.6640625" customWidth="1"/>
    <col min="3" max="3" width="14" customWidth="1"/>
    <col min="4" max="4" width="13.5546875" customWidth="1"/>
    <col min="5" max="5" width="40.33203125" customWidth="1"/>
    <col min="6" max="6" width="17.6640625" customWidth="1"/>
    <col min="7" max="7" width="18.6640625" customWidth="1"/>
    <col min="8" max="8" width="7.109375" customWidth="1"/>
    <col min="9" max="9" width="8.88671875" style="14" customWidth="1"/>
    <col min="10" max="10" width="10.88671875" style="14" customWidth="1"/>
    <col min="11" max="11" width="7.6640625" style="14" customWidth="1"/>
    <col min="12" max="12" width="11.5546875" style="14"/>
  </cols>
  <sheetData>
    <row r="1" spans="1:7" ht="20.399999999999999" x14ac:dyDescent="0.3">
      <c r="A1" s="74" t="s">
        <v>25</v>
      </c>
      <c r="B1" s="74"/>
      <c r="C1" s="74"/>
      <c r="D1" s="74"/>
      <c r="E1" s="74"/>
      <c r="F1" s="74"/>
      <c r="G1" s="74"/>
    </row>
    <row r="2" spans="1:7" x14ac:dyDescent="0.3">
      <c r="A2" s="2"/>
      <c r="B2" s="1"/>
      <c r="C2" s="1"/>
      <c r="D2" s="1"/>
      <c r="E2" s="1"/>
      <c r="F2" s="1"/>
      <c r="G2" s="1"/>
    </row>
    <row r="3" spans="1:7" ht="33.75" customHeight="1" x14ac:dyDescent="0.3">
      <c r="A3" s="6" t="s">
        <v>26</v>
      </c>
      <c r="B3" s="58" t="s">
        <v>118</v>
      </c>
      <c r="C3" s="58"/>
      <c r="D3" s="58"/>
      <c r="E3" s="58"/>
      <c r="F3" s="58"/>
      <c r="G3" s="58"/>
    </row>
    <row r="4" spans="1:7" ht="6.9" customHeight="1" x14ac:dyDescent="0.3">
      <c r="A4" s="6"/>
      <c r="B4" s="3"/>
      <c r="C4" s="3"/>
      <c r="D4" s="3"/>
      <c r="E4" s="3"/>
      <c r="F4" s="3"/>
      <c r="G4" s="3"/>
    </row>
    <row r="5" spans="1:7" x14ac:dyDescent="0.3">
      <c r="A5" s="6" t="s">
        <v>2</v>
      </c>
      <c r="B5" s="58" t="s">
        <v>44</v>
      </c>
      <c r="C5" s="58"/>
      <c r="D5" s="58"/>
      <c r="E5" s="58"/>
      <c r="F5" s="58"/>
      <c r="G5" s="58"/>
    </row>
    <row r="6" spans="1:7" ht="6.9" customHeight="1" x14ac:dyDescent="0.3">
      <c r="A6" s="6"/>
      <c r="B6" s="4"/>
      <c r="C6" s="4"/>
      <c r="D6" s="4"/>
      <c r="E6" s="4"/>
      <c r="F6" s="4"/>
      <c r="G6" s="4"/>
    </row>
    <row r="7" spans="1:7" x14ac:dyDescent="0.3">
      <c r="A7" s="6" t="s">
        <v>3</v>
      </c>
      <c r="B7" s="75">
        <v>45051</v>
      </c>
      <c r="C7" s="75"/>
      <c r="D7" s="75"/>
      <c r="E7" s="75"/>
      <c r="F7" s="75"/>
      <c r="G7" s="75"/>
    </row>
    <row r="8" spans="1:7" ht="8.1" customHeight="1" x14ac:dyDescent="0.3">
      <c r="A8" s="2"/>
      <c r="B8" s="1"/>
      <c r="C8" s="1"/>
      <c r="D8" s="1"/>
      <c r="E8" s="1"/>
      <c r="F8" s="1"/>
      <c r="G8" s="1"/>
    </row>
    <row r="9" spans="1:7" ht="8.1" customHeight="1" x14ac:dyDescent="0.3">
      <c r="A9" s="2"/>
      <c r="B9" s="1"/>
      <c r="C9" s="1"/>
      <c r="D9" s="1"/>
      <c r="E9" s="1"/>
      <c r="F9" s="1"/>
      <c r="G9" s="1"/>
    </row>
    <row r="10" spans="1:7" ht="7.8" customHeight="1" x14ac:dyDescent="0.3">
      <c r="A10" s="19"/>
      <c r="B10" s="20"/>
      <c r="C10" s="1"/>
      <c r="D10" s="1"/>
      <c r="E10" s="1"/>
      <c r="F10" s="1"/>
      <c r="G10" s="1"/>
    </row>
    <row r="11" spans="1:7" ht="7.8" customHeight="1" x14ac:dyDescent="0.3">
      <c r="A11" s="19"/>
      <c r="B11" s="20"/>
      <c r="C11" s="1"/>
      <c r="D11" s="1"/>
      <c r="E11" s="1"/>
      <c r="F11" s="1"/>
      <c r="G11" s="1"/>
    </row>
    <row r="12" spans="1:7" ht="7.8" customHeight="1" x14ac:dyDescent="0.3">
      <c r="A12" s="19"/>
      <c r="B12" s="20"/>
      <c r="C12" s="1"/>
      <c r="D12" s="1"/>
      <c r="E12" s="1"/>
      <c r="F12" s="1"/>
      <c r="G12" s="1"/>
    </row>
    <row r="13" spans="1:7" x14ac:dyDescent="0.3">
      <c r="A13" s="29"/>
      <c r="B13" s="30"/>
      <c r="C13" s="30"/>
      <c r="D13" s="30"/>
      <c r="E13" s="32"/>
      <c r="F13" s="32"/>
      <c r="G13" s="33"/>
    </row>
    <row r="14" spans="1:7" x14ac:dyDescent="0.3">
      <c r="A14" s="32">
        <v>1</v>
      </c>
      <c r="B14" s="43" t="s">
        <v>82</v>
      </c>
      <c r="C14" s="30"/>
      <c r="D14" s="30"/>
      <c r="E14" s="32"/>
      <c r="F14" s="32"/>
      <c r="G14" s="33"/>
    </row>
    <row r="15" spans="1:7" x14ac:dyDescent="0.3">
      <c r="A15" s="29"/>
      <c r="B15" s="30"/>
      <c r="C15" s="30"/>
      <c r="D15" s="30"/>
      <c r="E15" s="32"/>
      <c r="F15" s="32"/>
      <c r="G15" s="33"/>
    </row>
    <row r="16" spans="1:7" x14ac:dyDescent="0.3">
      <c r="A16" s="68" t="s">
        <v>27</v>
      </c>
      <c r="B16" s="69" t="s">
        <v>83</v>
      </c>
      <c r="C16" s="70"/>
      <c r="D16" s="70"/>
      <c r="E16" s="71"/>
      <c r="F16" s="24" t="s">
        <v>6</v>
      </c>
      <c r="G16" s="24" t="s">
        <v>28</v>
      </c>
    </row>
    <row r="17" spans="1:7" x14ac:dyDescent="0.3">
      <c r="A17" s="68"/>
      <c r="B17" s="25" t="s">
        <v>29</v>
      </c>
      <c r="C17" s="26" t="s">
        <v>30</v>
      </c>
      <c r="D17" s="26" t="s">
        <v>31</v>
      </c>
      <c r="E17" s="26" t="s">
        <v>32</v>
      </c>
      <c r="F17" s="26" t="s">
        <v>33</v>
      </c>
      <c r="G17" s="26" t="s">
        <v>34</v>
      </c>
    </row>
    <row r="18" spans="1:7" x14ac:dyDescent="0.3">
      <c r="A18" s="34">
        <v>1.1000000000000001</v>
      </c>
      <c r="B18" s="27"/>
      <c r="C18" s="28">
        <v>1</v>
      </c>
      <c r="D18" s="28"/>
      <c r="E18" s="28"/>
      <c r="F18" s="28" t="s">
        <v>35</v>
      </c>
      <c r="G18" s="28">
        <f>+PRODUCT(C18:F18)</f>
        <v>1</v>
      </c>
    </row>
    <row r="19" spans="1:7" x14ac:dyDescent="0.3">
      <c r="A19" s="29"/>
      <c r="B19" s="30"/>
      <c r="C19" s="30"/>
      <c r="D19" s="30"/>
      <c r="E19" s="73" t="s">
        <v>36</v>
      </c>
      <c r="F19" s="73"/>
      <c r="G19" s="36">
        <f>SUM(G18:G18)</f>
        <v>1</v>
      </c>
    </row>
    <row r="20" spans="1:7" x14ac:dyDescent="0.3">
      <c r="A20" s="29"/>
      <c r="B20" s="30"/>
      <c r="C20" s="30"/>
      <c r="D20" s="30"/>
      <c r="E20" s="32"/>
      <c r="F20" s="32"/>
      <c r="G20" s="33"/>
    </row>
    <row r="21" spans="1:7" x14ac:dyDescent="0.3">
      <c r="A21" s="68" t="s">
        <v>27</v>
      </c>
      <c r="B21" s="69" t="s">
        <v>86</v>
      </c>
      <c r="C21" s="70"/>
      <c r="D21" s="70"/>
      <c r="E21" s="71"/>
      <c r="F21" s="24" t="s">
        <v>6</v>
      </c>
      <c r="G21" s="24" t="s">
        <v>90</v>
      </c>
    </row>
    <row r="22" spans="1:7" x14ac:dyDescent="0.3">
      <c r="A22" s="68"/>
      <c r="B22" s="25" t="s">
        <v>29</v>
      </c>
      <c r="C22" s="26" t="s">
        <v>30</v>
      </c>
      <c r="D22" s="26" t="s">
        <v>31</v>
      </c>
      <c r="E22" s="26" t="s">
        <v>32</v>
      </c>
      <c r="F22" s="26" t="s">
        <v>33</v>
      </c>
      <c r="G22" s="26" t="s">
        <v>34</v>
      </c>
    </row>
    <row r="23" spans="1:7" x14ac:dyDescent="0.3">
      <c r="A23" s="34">
        <v>1.2</v>
      </c>
      <c r="B23" s="27"/>
      <c r="C23" s="28">
        <v>1</v>
      </c>
      <c r="D23" s="28"/>
      <c r="E23" s="28"/>
      <c r="F23" s="28" t="s">
        <v>35</v>
      </c>
      <c r="G23" s="28">
        <f>+PRODUCT(C23:F23)</f>
        <v>1</v>
      </c>
    </row>
    <row r="24" spans="1:7" x14ac:dyDescent="0.3">
      <c r="A24" s="29"/>
      <c r="B24" s="30"/>
      <c r="C24" s="30"/>
      <c r="D24" s="30"/>
      <c r="E24" s="73" t="s">
        <v>36</v>
      </c>
      <c r="F24" s="73"/>
      <c r="G24" s="36">
        <f>SUM(G23:G23)</f>
        <v>1</v>
      </c>
    </row>
    <row r="25" spans="1:7" x14ac:dyDescent="0.3">
      <c r="A25" s="29"/>
      <c r="B25" s="30"/>
      <c r="C25" s="30"/>
      <c r="D25" s="30"/>
      <c r="E25" s="32"/>
      <c r="F25" s="32"/>
      <c r="G25" s="33"/>
    </row>
    <row r="26" spans="1:7" x14ac:dyDescent="0.3">
      <c r="A26" s="30">
        <v>2</v>
      </c>
      <c r="B26" s="43" t="s">
        <v>87</v>
      </c>
      <c r="C26" s="30"/>
      <c r="D26" s="30"/>
      <c r="E26" s="32"/>
      <c r="F26" s="32"/>
      <c r="G26" s="33"/>
    </row>
    <row r="27" spans="1:7" x14ac:dyDescent="0.3">
      <c r="A27" s="29"/>
      <c r="B27" s="30"/>
      <c r="C27" s="30"/>
      <c r="D27" s="30"/>
      <c r="E27" s="32"/>
      <c r="F27" s="32"/>
      <c r="G27" s="33"/>
    </row>
    <row r="28" spans="1:7" x14ac:dyDescent="0.3">
      <c r="A28" s="68" t="s">
        <v>27</v>
      </c>
      <c r="B28" s="69" t="s">
        <v>89</v>
      </c>
      <c r="C28" s="70"/>
      <c r="D28" s="70"/>
      <c r="E28" s="71"/>
      <c r="F28" s="24" t="s">
        <v>6</v>
      </c>
      <c r="G28" s="24" t="s">
        <v>91</v>
      </c>
    </row>
    <row r="29" spans="1:7" x14ac:dyDescent="0.3">
      <c r="A29" s="68"/>
      <c r="B29" s="25" t="s">
        <v>29</v>
      </c>
      <c r="C29" s="26" t="s">
        <v>30</v>
      </c>
      <c r="D29" s="26" t="s">
        <v>31</v>
      </c>
      <c r="E29" s="26" t="s">
        <v>32</v>
      </c>
      <c r="F29" s="26" t="s">
        <v>33</v>
      </c>
      <c r="G29" s="26" t="s">
        <v>34</v>
      </c>
    </row>
    <row r="30" spans="1:7" x14ac:dyDescent="0.3">
      <c r="A30" s="34">
        <v>2.1</v>
      </c>
      <c r="B30" s="27"/>
      <c r="C30" s="28">
        <v>1</v>
      </c>
      <c r="D30" s="28"/>
      <c r="E30" s="28"/>
      <c r="F30" s="28" t="s">
        <v>35</v>
      </c>
      <c r="G30" s="28">
        <f>+PRODUCT(C30:F30)</f>
        <v>1</v>
      </c>
    </row>
    <row r="31" spans="1:7" x14ac:dyDescent="0.3">
      <c r="A31" s="29"/>
      <c r="B31" s="30"/>
      <c r="C31" s="30"/>
      <c r="D31" s="30"/>
      <c r="E31" s="72" t="s">
        <v>36</v>
      </c>
      <c r="F31" s="72"/>
      <c r="G31" s="31">
        <f>SUM(G30:G30)</f>
        <v>1</v>
      </c>
    </row>
    <row r="32" spans="1:7" x14ac:dyDescent="0.3">
      <c r="A32" s="29"/>
      <c r="B32" s="30"/>
      <c r="C32" s="30"/>
      <c r="D32" s="30"/>
      <c r="E32" s="32"/>
      <c r="F32" s="32"/>
      <c r="G32" s="33"/>
    </row>
    <row r="33" spans="1:7" x14ac:dyDescent="0.3">
      <c r="A33" s="68" t="s">
        <v>27</v>
      </c>
      <c r="B33" s="76" t="s">
        <v>88</v>
      </c>
      <c r="C33" s="76"/>
      <c r="D33" s="76"/>
      <c r="E33" s="76"/>
      <c r="F33" s="24" t="s">
        <v>6</v>
      </c>
      <c r="G33" s="24" t="s">
        <v>91</v>
      </c>
    </row>
    <row r="34" spans="1:7" x14ac:dyDescent="0.3">
      <c r="A34" s="68"/>
      <c r="B34" s="25" t="s">
        <v>29</v>
      </c>
      <c r="C34" s="26" t="s">
        <v>30</v>
      </c>
      <c r="D34" s="26" t="s">
        <v>31</v>
      </c>
      <c r="E34" s="26" t="s">
        <v>32</v>
      </c>
      <c r="F34" s="26" t="s">
        <v>33</v>
      </c>
      <c r="G34" s="26" t="s">
        <v>34</v>
      </c>
    </row>
    <row r="35" spans="1:7" x14ac:dyDescent="0.3">
      <c r="A35" s="34">
        <v>2.2000000000000002</v>
      </c>
      <c r="B35" s="27"/>
      <c r="C35" s="28">
        <v>1</v>
      </c>
      <c r="D35" s="28"/>
      <c r="E35" s="28"/>
      <c r="F35" s="28" t="s">
        <v>35</v>
      </c>
      <c r="G35" s="28">
        <f>+PRODUCT(C35:F35)</f>
        <v>1</v>
      </c>
    </row>
    <row r="36" spans="1:7" x14ac:dyDescent="0.3">
      <c r="A36" s="29"/>
      <c r="B36" s="30"/>
      <c r="C36" s="30"/>
      <c r="D36" s="30"/>
      <c r="E36" s="73" t="s">
        <v>36</v>
      </c>
      <c r="F36" s="73"/>
      <c r="G36" s="36">
        <f>SUM(G35:G35)</f>
        <v>1</v>
      </c>
    </row>
    <row r="37" spans="1:7" x14ac:dyDescent="0.3">
      <c r="A37" s="21" t="s">
        <v>9</v>
      </c>
      <c r="B37" s="22" t="s">
        <v>37</v>
      </c>
      <c r="C37" s="1"/>
      <c r="D37" s="1"/>
      <c r="E37" s="1"/>
      <c r="F37" s="1"/>
      <c r="G37" s="1"/>
    </row>
    <row r="38" spans="1:7" x14ac:dyDescent="0.3">
      <c r="A38" s="21"/>
      <c r="B38" s="22"/>
      <c r="C38" s="1"/>
      <c r="D38" s="1"/>
      <c r="E38" s="1"/>
      <c r="F38" s="1"/>
      <c r="G38" s="1"/>
    </row>
    <row r="39" spans="1:7" x14ac:dyDescent="0.3">
      <c r="A39" s="29"/>
      <c r="B39" s="30"/>
      <c r="C39" s="30"/>
      <c r="D39" s="30"/>
      <c r="E39" s="32"/>
      <c r="F39" s="32"/>
      <c r="G39" s="33"/>
    </row>
    <row r="40" spans="1:7" x14ac:dyDescent="0.3">
      <c r="A40" s="68" t="s">
        <v>27</v>
      </c>
      <c r="B40" s="69" t="s">
        <v>38</v>
      </c>
      <c r="C40" s="70"/>
      <c r="D40" s="70"/>
      <c r="E40" s="71"/>
      <c r="F40" s="24" t="s">
        <v>6</v>
      </c>
      <c r="G40" s="24" t="s">
        <v>28</v>
      </c>
    </row>
    <row r="41" spans="1:7" x14ac:dyDescent="0.3">
      <c r="A41" s="68"/>
      <c r="B41" s="25" t="s">
        <v>29</v>
      </c>
      <c r="C41" s="26" t="s">
        <v>30</v>
      </c>
      <c r="D41" s="26" t="s">
        <v>31</v>
      </c>
      <c r="E41" s="26" t="s">
        <v>32</v>
      </c>
      <c r="F41" s="26" t="s">
        <v>33</v>
      </c>
      <c r="G41" s="26" t="s">
        <v>34</v>
      </c>
    </row>
    <row r="42" spans="1:7" x14ac:dyDescent="0.3">
      <c r="A42" s="34">
        <v>3.1</v>
      </c>
      <c r="B42" s="35"/>
      <c r="C42" s="28">
        <v>6</v>
      </c>
      <c r="D42" s="28" t="s">
        <v>35</v>
      </c>
      <c r="E42" s="28" t="s">
        <v>35</v>
      </c>
      <c r="F42" s="28" t="s">
        <v>35</v>
      </c>
      <c r="G42" s="28">
        <f t="shared" ref="G42" si="0">+PRODUCT(C42:F42)</f>
        <v>6</v>
      </c>
    </row>
    <row r="43" spans="1:7" x14ac:dyDescent="0.3">
      <c r="A43" s="29"/>
      <c r="B43" s="30"/>
      <c r="C43" s="30"/>
      <c r="D43" s="30"/>
      <c r="E43" s="73" t="s">
        <v>36</v>
      </c>
      <c r="F43" s="73"/>
      <c r="G43" s="36">
        <f>SUM(G42:G42)</f>
        <v>6</v>
      </c>
    </row>
    <row r="44" spans="1:7" x14ac:dyDescent="0.3">
      <c r="A44" s="29"/>
      <c r="B44" s="30"/>
      <c r="C44" s="30"/>
      <c r="D44" s="30"/>
      <c r="E44" s="32"/>
      <c r="F44" s="32"/>
      <c r="G44" s="33"/>
    </row>
    <row r="45" spans="1:7" x14ac:dyDescent="0.3">
      <c r="A45" s="21" t="s">
        <v>10</v>
      </c>
      <c r="B45" s="22" t="s">
        <v>45</v>
      </c>
      <c r="C45" s="29"/>
      <c r="D45" s="29"/>
      <c r="E45" s="29"/>
      <c r="F45" s="29"/>
      <c r="G45" s="29"/>
    </row>
    <row r="46" spans="1:7" x14ac:dyDescent="0.3">
      <c r="A46" s="23"/>
      <c r="B46" s="20"/>
      <c r="C46" s="29"/>
      <c r="D46" s="29"/>
      <c r="E46" s="29"/>
      <c r="F46" s="29"/>
      <c r="G46" s="29"/>
    </row>
    <row r="47" spans="1:7" x14ac:dyDescent="0.3">
      <c r="A47" s="61" t="s">
        <v>27</v>
      </c>
      <c r="B47" s="63" t="s">
        <v>48</v>
      </c>
      <c r="C47" s="64"/>
      <c r="D47" s="64"/>
      <c r="E47" s="65"/>
      <c r="F47" s="24" t="s">
        <v>6</v>
      </c>
      <c r="G47" s="24" t="s">
        <v>8</v>
      </c>
    </row>
    <row r="48" spans="1:7" x14ac:dyDescent="0.3">
      <c r="A48" s="62"/>
      <c r="B48" s="24" t="s">
        <v>29</v>
      </c>
      <c r="C48" s="24" t="s">
        <v>30</v>
      </c>
      <c r="D48" s="24" t="s">
        <v>31</v>
      </c>
      <c r="E48" s="24" t="s">
        <v>32</v>
      </c>
      <c r="F48" s="24" t="s">
        <v>33</v>
      </c>
      <c r="G48" s="24" t="s">
        <v>34</v>
      </c>
    </row>
    <row r="49" spans="1:7" x14ac:dyDescent="0.3">
      <c r="A49" s="34">
        <v>4.0999999999999996</v>
      </c>
      <c r="B49" s="35"/>
      <c r="C49" s="37">
        <v>41</v>
      </c>
      <c r="D49" s="37">
        <v>1.1000000000000001</v>
      </c>
      <c r="E49" s="37">
        <v>1.1000000000000001</v>
      </c>
      <c r="F49" s="37"/>
      <c r="G49" s="37">
        <f>C49*D49*E49</f>
        <v>49.610000000000007</v>
      </c>
    </row>
    <row r="50" spans="1:7" x14ac:dyDescent="0.3">
      <c r="A50" s="29"/>
      <c r="B50" s="30" t="s">
        <v>39</v>
      </c>
      <c r="C50" s="30"/>
      <c r="D50" s="30"/>
      <c r="E50" s="66" t="s">
        <v>36</v>
      </c>
      <c r="F50" s="67"/>
      <c r="G50" s="36">
        <f>SUM(G49:G49)</f>
        <v>49.610000000000007</v>
      </c>
    </row>
    <row r="51" spans="1:7" x14ac:dyDescent="0.3">
      <c r="A51" s="29"/>
      <c r="B51" s="30"/>
      <c r="C51" s="30"/>
      <c r="D51" s="30"/>
      <c r="E51" s="32"/>
      <c r="F51" s="32"/>
      <c r="G51" s="33"/>
    </row>
    <row r="52" spans="1:7" x14ac:dyDescent="0.3">
      <c r="A52" s="68" t="s">
        <v>27</v>
      </c>
      <c r="B52" s="69" t="s">
        <v>46</v>
      </c>
      <c r="C52" s="70"/>
      <c r="D52" s="70"/>
      <c r="E52" s="71"/>
      <c r="F52" s="24" t="s">
        <v>6</v>
      </c>
      <c r="G52" s="24" t="s">
        <v>24</v>
      </c>
    </row>
    <row r="53" spans="1:7" x14ac:dyDescent="0.3">
      <c r="A53" s="68"/>
      <c r="B53" s="25" t="s">
        <v>29</v>
      </c>
      <c r="C53" s="26" t="s">
        <v>30</v>
      </c>
      <c r="D53" s="26" t="s">
        <v>31</v>
      </c>
      <c r="E53" s="26" t="s">
        <v>32</v>
      </c>
      <c r="F53" s="26" t="s">
        <v>33</v>
      </c>
      <c r="G53" s="26" t="s">
        <v>34</v>
      </c>
    </row>
    <row r="54" spans="1:7" x14ac:dyDescent="0.3">
      <c r="A54" s="34">
        <v>4.2</v>
      </c>
      <c r="B54" s="35"/>
      <c r="C54" s="28">
        <v>41</v>
      </c>
      <c r="D54" s="28">
        <v>1.1000000000000001</v>
      </c>
      <c r="E54" s="28">
        <v>1.1000000000000001</v>
      </c>
      <c r="F54" s="28">
        <v>0.15</v>
      </c>
      <c r="G54" s="37">
        <f>+PRODUCT(C54:F54)</f>
        <v>7.4415000000000004</v>
      </c>
    </row>
    <row r="55" spans="1:7" x14ac:dyDescent="0.3">
      <c r="A55" s="29"/>
      <c r="B55" s="30"/>
      <c r="C55" s="30"/>
      <c r="D55" s="30"/>
      <c r="E55" s="73" t="s">
        <v>36</v>
      </c>
      <c r="F55" s="73"/>
      <c r="G55" s="36">
        <f>SUM(G54:G54)</f>
        <v>7.4415000000000004</v>
      </c>
    </row>
    <row r="56" spans="1:7" x14ac:dyDescent="0.3">
      <c r="A56" s="29"/>
      <c r="B56" s="30"/>
      <c r="C56" s="30"/>
      <c r="D56" s="30"/>
      <c r="E56" s="32"/>
      <c r="F56" s="32"/>
      <c r="G56" s="33"/>
    </row>
    <row r="57" spans="1:7" x14ac:dyDescent="0.3">
      <c r="A57" s="68" t="s">
        <v>27</v>
      </c>
      <c r="B57" s="69" t="s">
        <v>47</v>
      </c>
      <c r="C57" s="70"/>
      <c r="D57" s="70"/>
      <c r="E57" s="71"/>
      <c r="F57" s="24" t="s">
        <v>6</v>
      </c>
      <c r="G57" s="24" t="s">
        <v>24</v>
      </c>
    </row>
    <row r="58" spans="1:7" x14ac:dyDescent="0.3">
      <c r="A58" s="68"/>
      <c r="B58" s="25" t="s">
        <v>29</v>
      </c>
      <c r="C58" s="26" t="s">
        <v>30</v>
      </c>
      <c r="D58" s="26" t="s">
        <v>31</v>
      </c>
      <c r="E58" s="26" t="s">
        <v>40</v>
      </c>
      <c r="F58" s="26" t="s">
        <v>33</v>
      </c>
      <c r="G58" s="26" t="s">
        <v>34</v>
      </c>
    </row>
    <row r="59" spans="1:7" x14ac:dyDescent="0.3">
      <c r="A59" s="34">
        <v>4.3</v>
      </c>
      <c r="B59" s="35"/>
      <c r="C59" s="28">
        <v>7.44</v>
      </c>
      <c r="D59" s="28"/>
      <c r="E59" s="28">
        <v>1.1499999999999999</v>
      </c>
      <c r="F59" s="28"/>
      <c r="G59" s="37">
        <f>+PRODUCT(C59:F59)</f>
        <v>8.5559999999999992</v>
      </c>
    </row>
    <row r="60" spans="1:7" x14ac:dyDescent="0.3">
      <c r="A60" s="29"/>
      <c r="B60" s="30"/>
      <c r="C60" s="30"/>
      <c r="D60" s="30"/>
      <c r="E60" s="72" t="s">
        <v>36</v>
      </c>
      <c r="F60" s="72"/>
      <c r="G60" s="31">
        <f>SUM(G59:G59)</f>
        <v>8.5559999999999992</v>
      </c>
    </row>
    <row r="61" spans="1:7" x14ac:dyDescent="0.3">
      <c r="A61" s="29"/>
      <c r="B61" s="30"/>
      <c r="C61" s="30"/>
      <c r="D61" s="30"/>
      <c r="E61" s="32"/>
      <c r="F61" s="32"/>
      <c r="G61" s="33"/>
    </row>
    <row r="62" spans="1:7" x14ac:dyDescent="0.3">
      <c r="A62" s="61" t="s">
        <v>27</v>
      </c>
      <c r="B62" s="63" t="s">
        <v>49</v>
      </c>
      <c r="C62" s="64"/>
      <c r="D62" s="64"/>
      <c r="E62" s="65"/>
      <c r="F62" s="24" t="s">
        <v>6</v>
      </c>
      <c r="G62" s="24" t="s">
        <v>8</v>
      </c>
    </row>
    <row r="63" spans="1:7" x14ac:dyDescent="0.3">
      <c r="A63" s="62"/>
      <c r="B63" s="24" t="s">
        <v>29</v>
      </c>
      <c r="C63" s="24" t="s">
        <v>30</v>
      </c>
      <c r="D63" s="24" t="s">
        <v>31</v>
      </c>
      <c r="E63" s="24" t="s">
        <v>32</v>
      </c>
      <c r="F63" s="24" t="s">
        <v>33</v>
      </c>
      <c r="G63" s="24" t="s">
        <v>34</v>
      </c>
    </row>
    <row r="64" spans="1:7" x14ac:dyDescent="0.3">
      <c r="A64" s="34">
        <v>4.4000000000000004</v>
      </c>
      <c r="B64" s="35"/>
      <c r="C64" s="37">
        <v>41</v>
      </c>
      <c r="D64" s="37">
        <v>1.1000000000000001</v>
      </c>
      <c r="E64" s="37">
        <v>1.1000000000000001</v>
      </c>
      <c r="F64" s="37"/>
      <c r="G64" s="37">
        <f>C64*D64*E64</f>
        <v>49.610000000000007</v>
      </c>
    </row>
    <row r="65" spans="1:7" x14ac:dyDescent="0.3">
      <c r="A65" s="29"/>
      <c r="B65" s="30" t="s">
        <v>39</v>
      </c>
      <c r="C65" s="30"/>
      <c r="D65" s="30"/>
      <c r="E65" s="66" t="s">
        <v>36</v>
      </c>
      <c r="F65" s="67"/>
      <c r="G65" s="36">
        <f>SUM(G64:G64)</f>
        <v>49.610000000000007</v>
      </c>
    </row>
    <row r="66" spans="1:7" x14ac:dyDescent="0.3">
      <c r="A66" s="29"/>
      <c r="B66" s="30"/>
      <c r="C66" s="30"/>
      <c r="D66" s="30"/>
      <c r="E66" s="32"/>
      <c r="F66" s="32"/>
      <c r="G66" s="33"/>
    </row>
    <row r="67" spans="1:7" x14ac:dyDescent="0.3">
      <c r="A67" s="61" t="s">
        <v>27</v>
      </c>
      <c r="B67" s="63" t="s">
        <v>50</v>
      </c>
      <c r="C67" s="64"/>
      <c r="D67" s="64"/>
      <c r="E67" s="65"/>
      <c r="F67" s="24" t="s">
        <v>6</v>
      </c>
      <c r="G67" s="24" t="s">
        <v>8</v>
      </c>
    </row>
    <row r="68" spans="1:7" x14ac:dyDescent="0.3">
      <c r="A68" s="62"/>
      <c r="B68" s="24" t="s">
        <v>29</v>
      </c>
      <c r="C68" s="24" t="s">
        <v>30</v>
      </c>
      <c r="D68" s="24" t="s">
        <v>31</v>
      </c>
      <c r="E68" s="24" t="s">
        <v>32</v>
      </c>
      <c r="F68" s="24" t="s">
        <v>33</v>
      </c>
      <c r="G68" s="24" t="s">
        <v>34</v>
      </c>
    </row>
    <row r="69" spans="1:7" x14ac:dyDescent="0.3">
      <c r="A69" s="34">
        <v>4.5</v>
      </c>
      <c r="B69" s="35"/>
      <c r="C69" s="37">
        <v>41</v>
      </c>
      <c r="D69" s="37">
        <v>1.1000000000000001</v>
      </c>
      <c r="E69" s="37">
        <v>1.1000000000000001</v>
      </c>
      <c r="F69" s="37">
        <v>0.1</v>
      </c>
      <c r="G69" s="37">
        <f>C69*D69*E69*F69</f>
        <v>4.9610000000000012</v>
      </c>
    </row>
    <row r="70" spans="1:7" x14ac:dyDescent="0.3">
      <c r="A70" s="29"/>
      <c r="B70" s="30" t="s">
        <v>39</v>
      </c>
      <c r="C70" s="30"/>
      <c r="D70" s="30"/>
      <c r="E70" s="66" t="s">
        <v>36</v>
      </c>
      <c r="F70" s="67"/>
      <c r="G70" s="36">
        <f>SUM(G69:G69)</f>
        <v>4.9610000000000012</v>
      </c>
    </row>
    <row r="71" spans="1:7" x14ac:dyDescent="0.3">
      <c r="A71" s="29"/>
      <c r="B71" s="30"/>
      <c r="C71" s="30"/>
      <c r="D71" s="30"/>
      <c r="E71" s="32"/>
      <c r="F71" s="32"/>
      <c r="G71" s="33"/>
    </row>
    <row r="72" spans="1:7" x14ac:dyDescent="0.3">
      <c r="A72" s="61" t="s">
        <v>27</v>
      </c>
      <c r="B72" s="69" t="s">
        <v>41</v>
      </c>
      <c r="C72" s="70"/>
      <c r="D72" s="70"/>
      <c r="E72" s="71"/>
      <c r="F72" s="24" t="s">
        <v>6</v>
      </c>
      <c r="G72" s="24" t="s">
        <v>8</v>
      </c>
    </row>
    <row r="73" spans="1:7" x14ac:dyDescent="0.3">
      <c r="A73" s="62"/>
      <c r="B73" s="24" t="s">
        <v>29</v>
      </c>
      <c r="C73" s="24" t="s">
        <v>30</v>
      </c>
      <c r="D73" s="24" t="s">
        <v>31</v>
      </c>
      <c r="E73" s="24" t="s">
        <v>32</v>
      </c>
      <c r="F73" s="24" t="s">
        <v>33</v>
      </c>
      <c r="G73" s="24" t="s">
        <v>34</v>
      </c>
    </row>
    <row r="74" spans="1:7" x14ac:dyDescent="0.3">
      <c r="A74" s="41">
        <v>4.5999999999999996</v>
      </c>
      <c r="B74" s="35"/>
      <c r="C74" s="37">
        <v>41</v>
      </c>
      <c r="D74" s="37">
        <f>1.1*3</f>
        <v>3.3000000000000003</v>
      </c>
      <c r="E74" s="42"/>
      <c r="F74" s="37">
        <v>0.15</v>
      </c>
      <c r="G74" s="37">
        <f>+PRODUCT(C74:F74)</f>
        <v>20.295000000000002</v>
      </c>
    </row>
    <row r="75" spans="1:7" x14ac:dyDescent="0.3">
      <c r="A75" s="29"/>
      <c r="B75" s="30" t="s">
        <v>39</v>
      </c>
      <c r="C75" s="30"/>
      <c r="D75" s="30"/>
      <c r="E75" s="66" t="s">
        <v>36</v>
      </c>
      <c r="F75" s="67"/>
      <c r="G75" s="31">
        <f>SUM(G74:G74)</f>
        <v>20.295000000000002</v>
      </c>
    </row>
    <row r="76" spans="1:7" x14ac:dyDescent="0.3">
      <c r="A76" s="29"/>
      <c r="B76" s="30"/>
      <c r="C76" s="30"/>
      <c r="D76" s="30"/>
      <c r="E76" s="32"/>
      <c r="F76" s="32"/>
      <c r="G76" s="33"/>
    </row>
    <row r="77" spans="1:7" x14ac:dyDescent="0.3">
      <c r="A77" s="61" t="s">
        <v>27</v>
      </c>
      <c r="B77" s="63" t="s">
        <v>51</v>
      </c>
      <c r="C77" s="64"/>
      <c r="D77" s="64"/>
      <c r="E77" s="65"/>
      <c r="F77" s="24" t="s">
        <v>6</v>
      </c>
      <c r="G77" s="24" t="s">
        <v>24</v>
      </c>
    </row>
    <row r="78" spans="1:7" x14ac:dyDescent="0.3">
      <c r="A78" s="62"/>
      <c r="B78" s="24" t="s">
        <v>29</v>
      </c>
      <c r="C78" s="24" t="s">
        <v>30</v>
      </c>
      <c r="D78" s="24" t="s">
        <v>31</v>
      </c>
      <c r="E78" s="24" t="s">
        <v>32</v>
      </c>
      <c r="F78" s="24" t="s">
        <v>33</v>
      </c>
      <c r="G78" s="24" t="s">
        <v>34</v>
      </c>
    </row>
    <row r="79" spans="1:7" x14ac:dyDescent="0.3">
      <c r="A79" s="34">
        <v>4.7</v>
      </c>
      <c r="B79" s="35"/>
      <c r="C79" s="28">
        <v>41</v>
      </c>
      <c r="D79" s="28">
        <v>1.1000000000000001</v>
      </c>
      <c r="E79" s="28">
        <v>1.1000000000000001</v>
      </c>
      <c r="F79" s="28">
        <v>0.15</v>
      </c>
      <c r="G79" s="28">
        <f>+PRODUCT(C79:F79)</f>
        <v>7.4415000000000004</v>
      </c>
    </row>
    <row r="80" spans="1:7" x14ac:dyDescent="0.3">
      <c r="A80" s="29"/>
      <c r="B80" s="30" t="s">
        <v>39</v>
      </c>
      <c r="C80" s="30"/>
      <c r="D80" s="30"/>
      <c r="E80" s="66" t="s">
        <v>36</v>
      </c>
      <c r="F80" s="67"/>
      <c r="G80" s="36">
        <f>SUM(G79:G79)</f>
        <v>7.4415000000000004</v>
      </c>
    </row>
    <row r="81" spans="1:7" x14ac:dyDescent="0.3">
      <c r="A81" s="29"/>
      <c r="B81" s="30"/>
      <c r="C81" s="30"/>
      <c r="D81" s="30"/>
      <c r="E81" s="32"/>
      <c r="F81" s="32"/>
      <c r="G81" s="33"/>
    </row>
    <row r="82" spans="1:7" x14ac:dyDescent="0.3">
      <c r="A82" s="21" t="s">
        <v>12</v>
      </c>
      <c r="B82" s="22" t="s">
        <v>52</v>
      </c>
      <c r="C82" s="1"/>
      <c r="D82" s="1"/>
      <c r="E82" s="1"/>
      <c r="F82" s="1"/>
      <c r="G82" s="1"/>
    </row>
    <row r="83" spans="1:7" x14ac:dyDescent="0.3">
      <c r="A83" s="21"/>
      <c r="B83" s="22"/>
      <c r="C83" s="1"/>
      <c r="D83" s="1"/>
      <c r="E83" s="1"/>
      <c r="F83" s="1"/>
      <c r="G83" s="1"/>
    </row>
    <row r="84" spans="1:7" x14ac:dyDescent="0.3">
      <c r="A84" s="39" t="s">
        <v>98</v>
      </c>
      <c r="B84" s="40" t="s">
        <v>53</v>
      </c>
      <c r="C84" s="1"/>
      <c r="D84" s="1"/>
      <c r="E84" s="1"/>
      <c r="F84" s="1"/>
      <c r="G84" s="1"/>
    </row>
    <row r="85" spans="1:7" x14ac:dyDescent="0.3">
      <c r="A85" s="21"/>
      <c r="B85" s="22"/>
      <c r="C85" s="1"/>
      <c r="D85" s="1"/>
      <c r="E85" s="1"/>
      <c r="F85" s="1"/>
      <c r="G85" s="1"/>
    </row>
    <row r="86" spans="1:7" x14ac:dyDescent="0.3">
      <c r="A86" s="61" t="s">
        <v>27</v>
      </c>
      <c r="B86" s="63" t="s">
        <v>55</v>
      </c>
      <c r="C86" s="64"/>
      <c r="D86" s="64"/>
      <c r="E86" s="65"/>
      <c r="F86" s="24" t="s">
        <v>6</v>
      </c>
      <c r="G86" s="24" t="s">
        <v>8</v>
      </c>
    </row>
    <row r="87" spans="1:7" x14ac:dyDescent="0.3">
      <c r="A87" s="62"/>
      <c r="B87" s="24" t="s">
        <v>29</v>
      </c>
      <c r="C87" s="24" t="s">
        <v>30</v>
      </c>
      <c r="D87" s="24" t="s">
        <v>31</v>
      </c>
      <c r="E87" s="24" t="s">
        <v>32</v>
      </c>
      <c r="F87" s="24" t="s">
        <v>33</v>
      </c>
      <c r="G87" s="24" t="s">
        <v>34</v>
      </c>
    </row>
    <row r="88" spans="1:7" x14ac:dyDescent="0.3">
      <c r="A88" s="34" t="s">
        <v>99</v>
      </c>
      <c r="B88" s="35"/>
      <c r="C88" s="37"/>
      <c r="D88" s="37">
        <v>556</v>
      </c>
      <c r="E88" s="37">
        <v>0.15</v>
      </c>
      <c r="F88" s="37"/>
      <c r="G88" s="37">
        <f>PRODUCT(C88:F88)</f>
        <v>83.399999999999991</v>
      </c>
    </row>
    <row r="89" spans="1:7" x14ac:dyDescent="0.3">
      <c r="A89" s="29"/>
      <c r="B89" s="30" t="s">
        <v>39</v>
      </c>
      <c r="C89" s="30"/>
      <c r="D89" s="30"/>
      <c r="E89" s="66" t="s">
        <v>36</v>
      </c>
      <c r="F89" s="67"/>
      <c r="G89" s="36">
        <f>SUM(G88:G88)</f>
        <v>83.399999999999991</v>
      </c>
    </row>
    <row r="90" spans="1:7" x14ac:dyDescent="0.3">
      <c r="A90" s="29"/>
      <c r="B90" s="30"/>
      <c r="C90" s="30"/>
      <c r="D90" s="30"/>
      <c r="E90" s="32"/>
      <c r="F90" s="32"/>
      <c r="G90" s="33"/>
    </row>
    <row r="91" spans="1:7" x14ac:dyDescent="0.3">
      <c r="A91" s="68" t="s">
        <v>27</v>
      </c>
      <c r="B91" s="69" t="s">
        <v>54</v>
      </c>
      <c r="C91" s="70"/>
      <c r="D91" s="70"/>
      <c r="E91" s="71"/>
      <c r="F91" s="24" t="s">
        <v>6</v>
      </c>
      <c r="G91" s="24" t="s">
        <v>24</v>
      </c>
    </row>
    <row r="92" spans="1:7" x14ac:dyDescent="0.3">
      <c r="A92" s="68"/>
      <c r="B92" s="25" t="s">
        <v>29</v>
      </c>
      <c r="C92" s="26" t="s">
        <v>30</v>
      </c>
      <c r="D92" s="26" t="s">
        <v>31</v>
      </c>
      <c r="E92" s="26" t="s">
        <v>32</v>
      </c>
      <c r="F92" s="26" t="s">
        <v>33</v>
      </c>
      <c r="G92" s="26" t="s">
        <v>34</v>
      </c>
    </row>
    <row r="93" spans="1:7" x14ac:dyDescent="0.3">
      <c r="A93" s="34" t="s">
        <v>100</v>
      </c>
      <c r="B93" s="35"/>
      <c r="C93" s="28"/>
      <c r="D93" s="28">
        <v>556</v>
      </c>
      <c r="E93" s="28">
        <v>0.15</v>
      </c>
      <c r="F93" s="28">
        <v>0.15</v>
      </c>
      <c r="G93" s="37">
        <f>+PRODUCT(C93:F93)</f>
        <v>12.509999999999998</v>
      </c>
    </row>
    <row r="94" spans="1:7" x14ac:dyDescent="0.3">
      <c r="A94" s="29"/>
      <c r="B94" s="30"/>
      <c r="C94" s="30"/>
      <c r="D94" s="30"/>
      <c r="E94" s="73" t="s">
        <v>36</v>
      </c>
      <c r="F94" s="73"/>
      <c r="G94" s="36">
        <f>SUM(G93:G93)</f>
        <v>12.509999999999998</v>
      </c>
    </row>
    <row r="95" spans="1:7" x14ac:dyDescent="0.3">
      <c r="A95" s="29"/>
      <c r="B95" s="30"/>
      <c r="C95" s="30"/>
      <c r="D95" s="30"/>
      <c r="E95" s="32"/>
      <c r="F95" s="32"/>
      <c r="G95" s="33"/>
    </row>
    <row r="96" spans="1:7" x14ac:dyDescent="0.3">
      <c r="A96" s="68" t="s">
        <v>27</v>
      </c>
      <c r="B96" s="69" t="s">
        <v>47</v>
      </c>
      <c r="C96" s="70"/>
      <c r="D96" s="70"/>
      <c r="E96" s="71"/>
      <c r="F96" s="24" t="s">
        <v>6</v>
      </c>
      <c r="G96" s="24" t="s">
        <v>24</v>
      </c>
    </row>
    <row r="97" spans="1:7" x14ac:dyDescent="0.3">
      <c r="A97" s="68"/>
      <c r="B97" s="25" t="s">
        <v>29</v>
      </c>
      <c r="C97" s="26" t="s">
        <v>30</v>
      </c>
      <c r="D97" s="26" t="s">
        <v>31</v>
      </c>
      <c r="E97" s="26" t="s">
        <v>40</v>
      </c>
      <c r="F97" s="26" t="s">
        <v>33</v>
      </c>
      <c r="G97" s="26" t="s">
        <v>34</v>
      </c>
    </row>
    <row r="98" spans="1:7" x14ac:dyDescent="0.3">
      <c r="A98" s="34" t="s">
        <v>101</v>
      </c>
      <c r="B98" s="35"/>
      <c r="C98" s="28">
        <v>12.51</v>
      </c>
      <c r="D98" s="28"/>
      <c r="E98" s="28">
        <v>1.1499999999999999</v>
      </c>
      <c r="F98" s="28"/>
      <c r="G98" s="37">
        <f>+PRODUCT(C98:F98)</f>
        <v>14.386499999999998</v>
      </c>
    </row>
    <row r="99" spans="1:7" x14ac:dyDescent="0.3">
      <c r="A99" s="29"/>
      <c r="B99" s="30"/>
      <c r="C99" s="30"/>
      <c r="D99" s="30"/>
      <c r="E99" s="72" t="s">
        <v>36</v>
      </c>
      <c r="F99" s="72"/>
      <c r="G99" s="31">
        <f>SUM(G98:G98)</f>
        <v>14.386499999999998</v>
      </c>
    </row>
    <row r="100" spans="1:7" x14ac:dyDescent="0.3">
      <c r="A100" s="29"/>
      <c r="B100" s="30"/>
      <c r="C100" s="30"/>
      <c r="D100" s="30"/>
      <c r="E100" s="32"/>
      <c r="F100" s="32"/>
      <c r="G100" s="33"/>
    </row>
    <row r="101" spans="1:7" x14ac:dyDescent="0.3">
      <c r="A101" s="61" t="s">
        <v>27</v>
      </c>
      <c r="B101" s="69" t="s">
        <v>56</v>
      </c>
      <c r="C101" s="70"/>
      <c r="D101" s="70"/>
      <c r="E101" s="71"/>
      <c r="F101" s="24" t="s">
        <v>6</v>
      </c>
      <c r="G101" s="24" t="s">
        <v>8</v>
      </c>
    </row>
    <row r="102" spans="1:7" x14ac:dyDescent="0.3">
      <c r="A102" s="62"/>
      <c r="B102" s="24" t="s">
        <v>29</v>
      </c>
      <c r="C102" s="24" t="s">
        <v>30</v>
      </c>
      <c r="D102" s="24" t="s">
        <v>31</v>
      </c>
      <c r="E102" s="24" t="s">
        <v>32</v>
      </c>
      <c r="F102" s="24" t="s">
        <v>33</v>
      </c>
      <c r="G102" s="24" t="s">
        <v>34</v>
      </c>
    </row>
    <row r="103" spans="1:7" x14ac:dyDescent="0.3">
      <c r="A103" s="41" t="s">
        <v>102</v>
      </c>
      <c r="B103" s="35"/>
      <c r="C103" s="37"/>
      <c r="D103" s="37">
        <v>556</v>
      </c>
      <c r="E103" s="42"/>
      <c r="F103" s="37">
        <v>0.15</v>
      </c>
      <c r="G103" s="37">
        <f>+PRODUCT(C103:F103)</f>
        <v>83.399999999999991</v>
      </c>
    </row>
    <row r="104" spans="1:7" x14ac:dyDescent="0.3">
      <c r="A104" s="29"/>
      <c r="B104" s="30" t="s">
        <v>39</v>
      </c>
      <c r="C104" s="30"/>
      <c r="D104" s="30"/>
      <c r="E104" s="66" t="s">
        <v>36</v>
      </c>
      <c r="F104" s="67"/>
      <c r="G104" s="31">
        <f>SUM(G103:G103)</f>
        <v>83.399999999999991</v>
      </c>
    </row>
    <row r="105" spans="1:7" ht="14.4" customHeight="1" x14ac:dyDescent="0.3">
      <c r="A105" s="29"/>
      <c r="B105" s="30"/>
      <c r="C105" s="30"/>
      <c r="D105" s="30"/>
      <c r="E105" s="32"/>
      <c r="F105" s="32"/>
      <c r="G105" s="33"/>
    </row>
    <row r="106" spans="1:7" x14ac:dyDescent="0.3">
      <c r="A106" s="61" t="s">
        <v>27</v>
      </c>
      <c r="B106" s="63" t="s">
        <v>57</v>
      </c>
      <c r="C106" s="64"/>
      <c r="D106" s="64"/>
      <c r="E106" s="65"/>
      <c r="F106" s="24" t="s">
        <v>6</v>
      </c>
      <c r="G106" s="24" t="s">
        <v>24</v>
      </c>
    </row>
    <row r="107" spans="1:7" x14ac:dyDescent="0.3">
      <c r="A107" s="62"/>
      <c r="B107" s="24" t="s">
        <v>29</v>
      </c>
      <c r="C107" s="24" t="s">
        <v>30</v>
      </c>
      <c r="D107" s="24" t="s">
        <v>31</v>
      </c>
      <c r="E107" s="24" t="s">
        <v>32</v>
      </c>
      <c r="F107" s="24" t="s">
        <v>33</v>
      </c>
      <c r="G107" s="24" t="s">
        <v>34</v>
      </c>
    </row>
    <row r="108" spans="1:7" x14ac:dyDescent="0.3">
      <c r="A108" s="34" t="s">
        <v>103</v>
      </c>
      <c r="B108" s="35"/>
      <c r="C108" s="28"/>
      <c r="D108" s="28">
        <v>556</v>
      </c>
      <c r="E108" s="28">
        <v>0.15</v>
      </c>
      <c r="F108" s="28">
        <v>0.15</v>
      </c>
      <c r="G108" s="28">
        <f>+PRODUCT(C108:F108)</f>
        <v>12.509999999999998</v>
      </c>
    </row>
    <row r="109" spans="1:7" x14ac:dyDescent="0.3">
      <c r="A109" s="29"/>
      <c r="B109" s="30" t="s">
        <v>39</v>
      </c>
      <c r="C109" s="30"/>
      <c r="D109" s="30"/>
      <c r="E109" s="66" t="s">
        <v>36</v>
      </c>
      <c r="F109" s="67"/>
      <c r="G109" s="36">
        <f>SUM(G108:G108)</f>
        <v>12.509999999999998</v>
      </c>
    </row>
    <row r="110" spans="1:7" x14ac:dyDescent="0.3">
      <c r="A110" s="29"/>
      <c r="B110" s="30"/>
      <c r="C110" s="30"/>
      <c r="D110" s="30"/>
      <c r="E110" s="32"/>
      <c r="F110" s="32"/>
      <c r="G110" s="33"/>
    </row>
    <row r="111" spans="1:7" x14ac:dyDescent="0.3">
      <c r="A111" s="39" t="s">
        <v>14</v>
      </c>
      <c r="B111" s="40" t="s">
        <v>58</v>
      </c>
      <c r="C111" s="30"/>
      <c r="D111" s="30"/>
      <c r="E111" s="32"/>
      <c r="F111" s="32"/>
      <c r="G111" s="33"/>
    </row>
    <row r="112" spans="1:7" x14ac:dyDescent="0.3">
      <c r="A112" s="29"/>
      <c r="B112" s="30"/>
      <c r="C112" s="30"/>
      <c r="D112" s="30"/>
      <c r="E112" s="32"/>
      <c r="F112" s="32"/>
      <c r="G112" s="33"/>
    </row>
    <row r="113" spans="1:7" x14ac:dyDescent="0.3">
      <c r="A113" s="61" t="s">
        <v>27</v>
      </c>
      <c r="B113" s="63" t="s">
        <v>59</v>
      </c>
      <c r="C113" s="64"/>
      <c r="D113" s="64"/>
      <c r="E113" s="65"/>
      <c r="F113" s="24" t="s">
        <v>6</v>
      </c>
      <c r="G113" s="24" t="s">
        <v>8</v>
      </c>
    </row>
    <row r="114" spans="1:7" x14ac:dyDescent="0.3">
      <c r="A114" s="62"/>
      <c r="B114" s="24" t="s">
        <v>29</v>
      </c>
      <c r="C114" s="24" t="s">
        <v>30</v>
      </c>
      <c r="D114" s="24" t="s">
        <v>31</v>
      </c>
      <c r="E114" s="24" t="s">
        <v>32</v>
      </c>
      <c r="F114" s="24" t="s">
        <v>33</v>
      </c>
      <c r="G114" s="24" t="s">
        <v>34</v>
      </c>
    </row>
    <row r="115" spans="1:7" x14ac:dyDescent="0.3">
      <c r="A115" s="34" t="s">
        <v>105</v>
      </c>
      <c r="B115" s="35"/>
      <c r="C115" s="37"/>
      <c r="D115" s="37">
        <v>334</v>
      </c>
      <c r="E115" s="37">
        <v>0.15</v>
      </c>
      <c r="F115" s="37"/>
      <c r="G115" s="37">
        <f>PRODUCT(C115:F115)</f>
        <v>50.1</v>
      </c>
    </row>
    <row r="116" spans="1:7" x14ac:dyDescent="0.3">
      <c r="A116" s="29"/>
      <c r="B116" s="30" t="s">
        <v>39</v>
      </c>
      <c r="C116" s="30"/>
      <c r="D116" s="30"/>
      <c r="E116" s="66" t="s">
        <v>36</v>
      </c>
      <c r="F116" s="67"/>
      <c r="G116" s="36">
        <f>SUM(G115:G115)</f>
        <v>50.1</v>
      </c>
    </row>
    <row r="117" spans="1:7" x14ac:dyDescent="0.3">
      <c r="A117" s="29"/>
      <c r="B117" s="30"/>
      <c r="C117" s="30"/>
      <c r="D117" s="30"/>
      <c r="E117" s="32"/>
      <c r="F117" s="32"/>
      <c r="G117" s="33"/>
    </row>
    <row r="118" spans="1:7" x14ac:dyDescent="0.3">
      <c r="A118" s="68" t="s">
        <v>27</v>
      </c>
      <c r="B118" s="69" t="s">
        <v>60</v>
      </c>
      <c r="C118" s="70"/>
      <c r="D118" s="70"/>
      <c r="E118" s="71"/>
      <c r="F118" s="24" t="s">
        <v>6</v>
      </c>
      <c r="G118" s="24" t="s">
        <v>24</v>
      </c>
    </row>
    <row r="119" spans="1:7" x14ac:dyDescent="0.3">
      <c r="A119" s="68"/>
      <c r="B119" s="25" t="s">
        <v>29</v>
      </c>
      <c r="C119" s="26" t="s">
        <v>30</v>
      </c>
      <c r="D119" s="26" t="s">
        <v>31</v>
      </c>
      <c r="E119" s="26" t="s">
        <v>32</v>
      </c>
      <c r="F119" s="26" t="s">
        <v>33</v>
      </c>
      <c r="G119" s="26" t="s">
        <v>34</v>
      </c>
    </row>
    <row r="120" spans="1:7" x14ac:dyDescent="0.3">
      <c r="A120" s="34" t="s">
        <v>106</v>
      </c>
      <c r="B120" s="35"/>
      <c r="C120" s="28"/>
      <c r="D120" s="28">
        <v>334</v>
      </c>
      <c r="E120" s="28">
        <v>0.15</v>
      </c>
      <c r="F120" s="28">
        <v>0.15</v>
      </c>
      <c r="G120" s="37">
        <f>+PRODUCT(C120:F120)</f>
        <v>7.5149999999999997</v>
      </c>
    </row>
    <row r="121" spans="1:7" x14ac:dyDescent="0.3">
      <c r="A121" s="29"/>
      <c r="B121" s="30"/>
      <c r="C121" s="30"/>
      <c r="D121" s="30"/>
      <c r="E121" s="73" t="s">
        <v>36</v>
      </c>
      <c r="F121" s="73"/>
      <c r="G121" s="36">
        <f>SUM(G120:G120)</f>
        <v>7.5149999999999997</v>
      </c>
    </row>
    <row r="122" spans="1:7" x14ac:dyDescent="0.3">
      <c r="A122" s="29"/>
      <c r="B122" s="30"/>
      <c r="C122" s="30"/>
      <c r="D122" s="30"/>
      <c r="E122" s="32"/>
      <c r="F122" s="32"/>
      <c r="G122" s="33"/>
    </row>
    <row r="123" spans="1:7" x14ac:dyDescent="0.3">
      <c r="A123" s="68" t="s">
        <v>27</v>
      </c>
      <c r="B123" s="69" t="s">
        <v>47</v>
      </c>
      <c r="C123" s="70"/>
      <c r="D123" s="70"/>
      <c r="E123" s="71"/>
      <c r="F123" s="24" t="s">
        <v>6</v>
      </c>
      <c r="G123" s="24" t="s">
        <v>24</v>
      </c>
    </row>
    <row r="124" spans="1:7" x14ac:dyDescent="0.3">
      <c r="A124" s="68"/>
      <c r="B124" s="25" t="s">
        <v>29</v>
      </c>
      <c r="C124" s="26" t="s">
        <v>30</v>
      </c>
      <c r="D124" s="26" t="s">
        <v>31</v>
      </c>
      <c r="E124" s="26" t="s">
        <v>40</v>
      </c>
      <c r="F124" s="26" t="s">
        <v>33</v>
      </c>
      <c r="G124" s="26" t="s">
        <v>34</v>
      </c>
    </row>
    <row r="125" spans="1:7" x14ac:dyDescent="0.3">
      <c r="A125" s="34" t="s">
        <v>107</v>
      </c>
      <c r="B125" s="35"/>
      <c r="C125" s="28">
        <v>7.52</v>
      </c>
      <c r="D125" s="28"/>
      <c r="E125" s="28">
        <v>1.1499999999999999</v>
      </c>
      <c r="F125" s="28"/>
      <c r="G125" s="37">
        <f>+PRODUCT(C125:F125)</f>
        <v>8.6479999999999997</v>
      </c>
    </row>
    <row r="126" spans="1:7" x14ac:dyDescent="0.3">
      <c r="A126" s="29"/>
      <c r="B126" s="30"/>
      <c r="C126" s="30"/>
      <c r="D126" s="30"/>
      <c r="E126" s="72" t="s">
        <v>36</v>
      </c>
      <c r="F126" s="72"/>
      <c r="G126" s="31">
        <f>SUM(G125:G125)</f>
        <v>8.6479999999999997</v>
      </c>
    </row>
    <row r="127" spans="1:7" x14ac:dyDescent="0.3">
      <c r="A127" s="29"/>
      <c r="B127" s="30"/>
      <c r="C127" s="30"/>
      <c r="D127" s="30"/>
      <c r="E127" s="32"/>
      <c r="F127" s="32"/>
      <c r="G127" s="33"/>
    </row>
    <row r="128" spans="1:7" x14ac:dyDescent="0.3">
      <c r="A128" s="61" t="s">
        <v>27</v>
      </c>
      <c r="B128" s="69" t="s">
        <v>61</v>
      </c>
      <c r="C128" s="70"/>
      <c r="D128" s="70"/>
      <c r="E128" s="71"/>
      <c r="F128" s="24" t="s">
        <v>6</v>
      </c>
      <c r="G128" s="24" t="s">
        <v>8</v>
      </c>
    </row>
    <row r="129" spans="1:7" x14ac:dyDescent="0.3">
      <c r="A129" s="62"/>
      <c r="B129" s="24" t="s">
        <v>29</v>
      </c>
      <c r="C129" s="24" t="s">
        <v>30</v>
      </c>
      <c r="D129" s="24" t="s">
        <v>31</v>
      </c>
      <c r="E129" s="24" t="s">
        <v>32</v>
      </c>
      <c r="F129" s="24" t="s">
        <v>33</v>
      </c>
      <c r="G129" s="24" t="s">
        <v>34</v>
      </c>
    </row>
    <row r="130" spans="1:7" x14ac:dyDescent="0.3">
      <c r="A130" s="41" t="s">
        <v>108</v>
      </c>
      <c r="B130" s="35"/>
      <c r="C130" s="37"/>
      <c r="D130" s="37">
        <v>334</v>
      </c>
      <c r="E130" s="42"/>
      <c r="F130" s="37">
        <v>0.15</v>
      </c>
      <c r="G130" s="37">
        <f>+PRODUCT(C130:F130)</f>
        <v>50.1</v>
      </c>
    </row>
    <row r="131" spans="1:7" x14ac:dyDescent="0.3">
      <c r="A131" s="29"/>
      <c r="B131" s="30" t="s">
        <v>39</v>
      </c>
      <c r="C131" s="30"/>
      <c r="D131" s="30"/>
      <c r="E131" s="66" t="s">
        <v>36</v>
      </c>
      <c r="F131" s="67"/>
      <c r="G131" s="31">
        <f>SUM(G130:G130)</f>
        <v>50.1</v>
      </c>
    </row>
    <row r="132" spans="1:7" x14ac:dyDescent="0.3">
      <c r="A132" s="29"/>
      <c r="B132" s="30"/>
      <c r="C132" s="30"/>
      <c r="D132" s="30"/>
      <c r="E132" s="32"/>
      <c r="F132" s="32"/>
      <c r="G132" s="33"/>
    </row>
    <row r="133" spans="1:7" x14ac:dyDescent="0.3">
      <c r="A133" s="61" t="s">
        <v>27</v>
      </c>
      <c r="B133" s="63" t="s">
        <v>62</v>
      </c>
      <c r="C133" s="64"/>
      <c r="D133" s="64"/>
      <c r="E133" s="65"/>
      <c r="F133" s="24" t="s">
        <v>6</v>
      </c>
      <c r="G133" s="24" t="s">
        <v>24</v>
      </c>
    </row>
    <row r="134" spans="1:7" x14ac:dyDescent="0.3">
      <c r="A134" s="62"/>
      <c r="B134" s="24" t="s">
        <v>29</v>
      </c>
      <c r="C134" s="24" t="s">
        <v>30</v>
      </c>
      <c r="D134" s="24" t="s">
        <v>31</v>
      </c>
      <c r="E134" s="24" t="s">
        <v>32</v>
      </c>
      <c r="F134" s="24" t="s">
        <v>33</v>
      </c>
      <c r="G134" s="24" t="s">
        <v>34</v>
      </c>
    </row>
    <row r="135" spans="1:7" x14ac:dyDescent="0.3">
      <c r="A135" s="34" t="s">
        <v>109</v>
      </c>
      <c r="B135" s="35"/>
      <c r="C135" s="28"/>
      <c r="D135" s="28">
        <v>334</v>
      </c>
      <c r="E135" s="28">
        <v>0.15</v>
      </c>
      <c r="F135" s="28">
        <v>0.15</v>
      </c>
      <c r="G135" s="28">
        <f>+PRODUCT(C135:F135)</f>
        <v>7.5149999999999997</v>
      </c>
    </row>
    <row r="136" spans="1:7" x14ac:dyDescent="0.3">
      <c r="A136" s="29"/>
      <c r="B136" s="30" t="s">
        <v>39</v>
      </c>
      <c r="C136" s="30"/>
      <c r="D136" s="30"/>
      <c r="E136" s="66" t="s">
        <v>36</v>
      </c>
      <c r="F136" s="67"/>
      <c r="G136" s="36">
        <f>SUM(G135:G135)</f>
        <v>7.5149999999999997</v>
      </c>
    </row>
    <row r="137" spans="1:7" x14ac:dyDescent="0.3">
      <c r="A137" s="29"/>
      <c r="B137" s="30"/>
      <c r="C137" s="30"/>
      <c r="D137" s="30"/>
      <c r="E137" s="32"/>
      <c r="F137" s="32"/>
      <c r="G137" s="33"/>
    </row>
    <row r="138" spans="1:7" x14ac:dyDescent="0.3">
      <c r="A138" s="32">
        <v>6</v>
      </c>
      <c r="B138" s="43" t="s">
        <v>63</v>
      </c>
      <c r="C138" s="30"/>
      <c r="D138" s="30"/>
      <c r="E138" s="32"/>
      <c r="F138" s="32"/>
      <c r="G138" s="33"/>
    </row>
    <row r="139" spans="1:7" x14ac:dyDescent="0.3">
      <c r="A139" s="29"/>
      <c r="B139" s="30"/>
      <c r="C139" s="30"/>
      <c r="D139" s="30"/>
      <c r="E139" s="32"/>
      <c r="F139" s="32"/>
      <c r="G139" s="33"/>
    </row>
    <row r="140" spans="1:7" x14ac:dyDescent="0.3">
      <c r="A140" s="29"/>
      <c r="B140" s="30"/>
      <c r="C140" s="30"/>
      <c r="D140" s="30"/>
      <c r="E140" s="32"/>
      <c r="F140" s="32"/>
      <c r="G140" s="33"/>
    </row>
    <row r="141" spans="1:7" x14ac:dyDescent="0.3">
      <c r="A141" s="61" t="s">
        <v>27</v>
      </c>
      <c r="B141" s="63" t="s">
        <v>64</v>
      </c>
      <c r="C141" s="64"/>
      <c r="D141" s="64"/>
      <c r="E141" s="65"/>
      <c r="F141" s="24" t="s">
        <v>6</v>
      </c>
      <c r="G141" s="24" t="s">
        <v>24</v>
      </c>
    </row>
    <row r="142" spans="1:7" x14ac:dyDescent="0.3">
      <c r="A142" s="62"/>
      <c r="B142" s="24" t="s">
        <v>29</v>
      </c>
      <c r="C142" s="24" t="s">
        <v>30</v>
      </c>
      <c r="D142" s="24" t="s">
        <v>31</v>
      </c>
      <c r="E142" s="24" t="s">
        <v>32</v>
      </c>
      <c r="F142" s="24" t="s">
        <v>33</v>
      </c>
      <c r="G142" s="24" t="s">
        <v>34</v>
      </c>
    </row>
    <row r="143" spans="1:7" x14ac:dyDescent="0.3">
      <c r="A143" s="34">
        <v>6.1</v>
      </c>
      <c r="B143" s="35"/>
      <c r="C143" s="28">
        <v>88</v>
      </c>
      <c r="D143" s="28">
        <v>0.9</v>
      </c>
      <c r="E143" s="28">
        <v>0.9</v>
      </c>
      <c r="F143" s="28">
        <v>4.4999999999999998E-2</v>
      </c>
      <c r="G143" s="28">
        <f>+PRODUCT(C143:F143)</f>
        <v>3.2075999999999998</v>
      </c>
    </row>
    <row r="144" spans="1:7" x14ac:dyDescent="0.3">
      <c r="A144" s="29"/>
      <c r="B144" s="30" t="s">
        <v>39</v>
      </c>
      <c r="C144" s="30"/>
      <c r="D144" s="30"/>
      <c r="E144" s="66" t="s">
        <v>36</v>
      </c>
      <c r="F144" s="67"/>
      <c r="G144" s="36">
        <f>SUM(G143:G143)</f>
        <v>3.2075999999999998</v>
      </c>
    </row>
    <row r="145" spans="1:7" x14ac:dyDescent="0.3">
      <c r="A145" s="29"/>
      <c r="B145" s="30"/>
      <c r="C145" s="30"/>
      <c r="D145" s="30"/>
      <c r="E145" s="32"/>
      <c r="F145" s="32"/>
      <c r="G145" s="33"/>
    </row>
    <row r="146" spans="1:7" x14ac:dyDescent="0.3">
      <c r="A146" s="61" t="s">
        <v>27</v>
      </c>
      <c r="B146" s="63" t="s">
        <v>81</v>
      </c>
      <c r="C146" s="64"/>
      <c r="D146" s="64"/>
      <c r="E146" s="65"/>
      <c r="F146" s="24" t="s">
        <v>6</v>
      </c>
      <c r="G146" s="24" t="s">
        <v>8</v>
      </c>
    </row>
    <row r="147" spans="1:7" x14ac:dyDescent="0.3">
      <c r="A147" s="62"/>
      <c r="B147" s="24" t="s">
        <v>29</v>
      </c>
      <c r="C147" s="24" t="s">
        <v>30</v>
      </c>
      <c r="D147" s="24" t="s">
        <v>31</v>
      </c>
      <c r="E147" s="24" t="s">
        <v>32</v>
      </c>
      <c r="F147" s="24" t="s">
        <v>33</v>
      </c>
      <c r="G147" s="24" t="s">
        <v>34</v>
      </c>
    </row>
    <row r="148" spans="1:7" x14ac:dyDescent="0.3">
      <c r="A148" s="34">
        <v>6.2</v>
      </c>
      <c r="B148" s="35"/>
      <c r="C148" s="28">
        <v>88</v>
      </c>
      <c r="D148" s="28">
        <v>0.9</v>
      </c>
      <c r="E148" s="28">
        <v>0.9</v>
      </c>
      <c r="F148" s="28" t="s">
        <v>35</v>
      </c>
      <c r="G148" s="28">
        <f>+PRODUCT(C148:F148)</f>
        <v>71.28</v>
      </c>
    </row>
    <row r="149" spans="1:7" x14ac:dyDescent="0.3">
      <c r="A149" s="29"/>
      <c r="B149" s="30" t="s">
        <v>39</v>
      </c>
      <c r="C149" s="30"/>
      <c r="D149" s="30"/>
      <c r="E149" s="66" t="s">
        <v>36</v>
      </c>
      <c r="F149" s="67"/>
      <c r="G149" s="36">
        <f>SUM(G148:G148)</f>
        <v>71.28</v>
      </c>
    </row>
    <row r="150" spans="1:7" x14ac:dyDescent="0.3">
      <c r="A150" s="29"/>
      <c r="B150" s="30"/>
      <c r="C150" s="30"/>
      <c r="D150" s="30"/>
      <c r="E150" s="32"/>
      <c r="F150" s="32"/>
      <c r="G150" s="33"/>
    </row>
    <row r="151" spans="1:7" x14ac:dyDescent="0.3">
      <c r="A151" s="29"/>
      <c r="B151" s="30"/>
      <c r="C151" s="30"/>
      <c r="D151" s="30"/>
      <c r="E151" s="32"/>
      <c r="F151" s="32"/>
      <c r="G151" s="33"/>
    </row>
    <row r="152" spans="1:7" x14ac:dyDescent="0.3">
      <c r="A152" s="61" t="s">
        <v>27</v>
      </c>
      <c r="B152" s="63" t="s">
        <v>65</v>
      </c>
      <c r="C152" s="64"/>
      <c r="D152" s="64"/>
      <c r="E152" s="65"/>
      <c r="F152" s="24" t="s">
        <v>6</v>
      </c>
      <c r="G152" s="24" t="s">
        <v>28</v>
      </c>
    </row>
    <row r="153" spans="1:7" x14ac:dyDescent="0.3">
      <c r="A153" s="62"/>
      <c r="B153" s="24" t="s">
        <v>29</v>
      </c>
      <c r="C153" s="24" t="s">
        <v>30</v>
      </c>
      <c r="D153" s="24" t="s">
        <v>31</v>
      </c>
      <c r="E153" s="24" t="s">
        <v>32</v>
      </c>
      <c r="F153" s="24" t="s">
        <v>33</v>
      </c>
      <c r="G153" s="24" t="s">
        <v>34</v>
      </c>
    </row>
    <row r="154" spans="1:7" x14ac:dyDescent="0.3">
      <c r="A154" s="34">
        <v>6.3</v>
      </c>
      <c r="B154" s="35"/>
      <c r="C154" s="28">
        <v>88</v>
      </c>
      <c r="D154" s="28" t="s">
        <v>35</v>
      </c>
      <c r="E154" s="28" t="s">
        <v>35</v>
      </c>
      <c r="F154" s="28" t="s">
        <v>35</v>
      </c>
      <c r="G154" s="28">
        <f>+PRODUCT(C154:F154)</f>
        <v>88</v>
      </c>
    </row>
    <row r="155" spans="1:7" x14ac:dyDescent="0.3">
      <c r="A155" s="29"/>
      <c r="B155" s="30" t="s">
        <v>39</v>
      </c>
      <c r="C155" s="30"/>
      <c r="D155" s="30"/>
      <c r="E155" s="66" t="s">
        <v>36</v>
      </c>
      <c r="F155" s="67"/>
      <c r="G155" s="36">
        <f>SUM(G154:G154)</f>
        <v>88</v>
      </c>
    </row>
    <row r="156" spans="1:7" x14ac:dyDescent="0.3">
      <c r="A156" s="29"/>
      <c r="B156" s="30"/>
      <c r="C156" s="30"/>
      <c r="D156" s="30"/>
      <c r="E156" s="32"/>
      <c r="F156" s="32"/>
      <c r="G156" s="33"/>
    </row>
    <row r="157" spans="1:7" x14ac:dyDescent="0.3">
      <c r="A157" s="32">
        <v>7</v>
      </c>
      <c r="B157" s="43" t="s">
        <v>13</v>
      </c>
      <c r="C157" s="30"/>
      <c r="D157" s="30"/>
      <c r="E157" s="32"/>
      <c r="F157" s="32"/>
      <c r="G157" s="33"/>
    </row>
    <row r="158" spans="1:7" x14ac:dyDescent="0.3">
      <c r="A158" s="29"/>
      <c r="B158" s="30"/>
      <c r="C158" s="30"/>
      <c r="D158" s="30"/>
      <c r="E158" s="32"/>
      <c r="F158" s="32"/>
      <c r="G158" s="33"/>
    </row>
    <row r="159" spans="1:7" x14ac:dyDescent="0.3">
      <c r="A159" s="29"/>
      <c r="B159" s="30"/>
      <c r="C159" s="30"/>
      <c r="D159" s="30"/>
      <c r="E159" s="32"/>
      <c r="F159" s="32"/>
      <c r="G159" s="33"/>
    </row>
    <row r="160" spans="1:7" x14ac:dyDescent="0.3">
      <c r="A160" s="61" t="s">
        <v>27</v>
      </c>
      <c r="B160" s="63" t="s">
        <v>66</v>
      </c>
      <c r="C160" s="64"/>
      <c r="D160" s="64"/>
      <c r="E160" s="65"/>
      <c r="F160" s="24" t="s">
        <v>6</v>
      </c>
      <c r="G160" s="24" t="s">
        <v>8</v>
      </c>
    </row>
    <row r="161" spans="1:7" x14ac:dyDescent="0.3">
      <c r="A161" s="62"/>
      <c r="B161" s="24" t="s">
        <v>29</v>
      </c>
      <c r="C161" s="24" t="s">
        <v>30</v>
      </c>
      <c r="D161" s="24" t="s">
        <v>31</v>
      </c>
      <c r="E161" s="24" t="s">
        <v>70</v>
      </c>
      <c r="F161" s="24" t="s">
        <v>33</v>
      </c>
      <c r="G161" s="24" t="s">
        <v>34</v>
      </c>
    </row>
    <row r="162" spans="1:7" x14ac:dyDescent="0.3">
      <c r="A162" s="34">
        <v>7.1</v>
      </c>
      <c r="B162" s="35"/>
      <c r="C162" s="37"/>
      <c r="D162" s="37"/>
      <c r="E162" s="37">
        <v>74.2</v>
      </c>
      <c r="F162" s="37"/>
      <c r="G162" s="37">
        <f>PRODUCT(C162:F162)</f>
        <v>74.2</v>
      </c>
    </row>
    <row r="163" spans="1:7" x14ac:dyDescent="0.3">
      <c r="A163" s="29"/>
      <c r="B163" s="30" t="s">
        <v>39</v>
      </c>
      <c r="C163" s="30"/>
      <c r="D163" s="30"/>
      <c r="E163" s="66" t="s">
        <v>36</v>
      </c>
      <c r="F163" s="67"/>
      <c r="G163" s="36">
        <f>SUM(G162:G162)</f>
        <v>74.2</v>
      </c>
    </row>
    <row r="164" spans="1:7" x14ac:dyDescent="0.3">
      <c r="A164" s="29"/>
      <c r="B164" s="30"/>
      <c r="C164" s="30"/>
      <c r="D164" s="30"/>
      <c r="E164" s="32"/>
      <c r="F164" s="32"/>
      <c r="G164" s="33"/>
    </row>
    <row r="165" spans="1:7" x14ac:dyDescent="0.3">
      <c r="A165" s="68" t="s">
        <v>27</v>
      </c>
      <c r="B165" s="69" t="s">
        <v>67</v>
      </c>
      <c r="C165" s="70"/>
      <c r="D165" s="70"/>
      <c r="E165" s="71"/>
      <c r="F165" s="24" t="s">
        <v>6</v>
      </c>
      <c r="G165" s="24" t="s">
        <v>24</v>
      </c>
    </row>
    <row r="166" spans="1:7" x14ac:dyDescent="0.3">
      <c r="A166" s="68"/>
      <c r="B166" s="25" t="s">
        <v>29</v>
      </c>
      <c r="C166" s="26" t="s">
        <v>30</v>
      </c>
      <c r="D166" s="26" t="s">
        <v>31</v>
      </c>
      <c r="E166" s="26" t="s">
        <v>42</v>
      </c>
      <c r="F166" s="26" t="s">
        <v>33</v>
      </c>
      <c r="G166" s="26" t="s">
        <v>34</v>
      </c>
    </row>
    <row r="167" spans="1:7" x14ac:dyDescent="0.3">
      <c r="A167" s="34">
        <v>7.2</v>
      </c>
      <c r="B167" s="35"/>
      <c r="C167" s="28"/>
      <c r="D167" s="28"/>
      <c r="E167" s="28">
        <v>74.2</v>
      </c>
      <c r="F167" s="28">
        <v>0.1</v>
      </c>
      <c r="G167" s="37">
        <f>+PRODUCT(C167:F167)</f>
        <v>7.4200000000000008</v>
      </c>
    </row>
    <row r="168" spans="1:7" x14ac:dyDescent="0.3">
      <c r="A168" s="29"/>
      <c r="B168" s="30"/>
      <c r="C168" s="30"/>
      <c r="D168" s="30"/>
      <c r="E168" s="73" t="s">
        <v>36</v>
      </c>
      <c r="F168" s="73"/>
      <c r="G168" s="36">
        <f>SUM(G167:G167)</f>
        <v>7.4200000000000008</v>
      </c>
    </row>
    <row r="169" spans="1:7" x14ac:dyDescent="0.3">
      <c r="A169" s="29"/>
      <c r="B169" s="30"/>
      <c r="C169" s="30"/>
      <c r="D169" s="30"/>
      <c r="E169" s="32"/>
      <c r="F169" s="32"/>
      <c r="G169" s="33"/>
    </row>
    <row r="170" spans="1:7" x14ac:dyDescent="0.3">
      <c r="A170" s="68" t="s">
        <v>27</v>
      </c>
      <c r="B170" s="69" t="s">
        <v>47</v>
      </c>
      <c r="C170" s="70"/>
      <c r="D170" s="70"/>
      <c r="E170" s="71"/>
      <c r="F170" s="24" t="s">
        <v>6</v>
      </c>
      <c r="G170" s="24" t="s">
        <v>24</v>
      </c>
    </row>
    <row r="171" spans="1:7" x14ac:dyDescent="0.3">
      <c r="A171" s="68"/>
      <c r="B171" s="25" t="s">
        <v>29</v>
      </c>
      <c r="C171" s="26" t="s">
        <v>30</v>
      </c>
      <c r="D171" s="26" t="s">
        <v>31</v>
      </c>
      <c r="E171" s="26" t="s">
        <v>40</v>
      </c>
      <c r="F171" s="26" t="s">
        <v>33</v>
      </c>
      <c r="G171" s="26" t="s">
        <v>34</v>
      </c>
    </row>
    <row r="172" spans="1:7" x14ac:dyDescent="0.3">
      <c r="A172" s="34">
        <v>7.3</v>
      </c>
      <c r="B172" s="35"/>
      <c r="C172" s="28">
        <v>7.42</v>
      </c>
      <c r="D172" s="28"/>
      <c r="E172" s="28">
        <v>1.1499999999999999</v>
      </c>
      <c r="F172" s="28"/>
      <c r="G172" s="37">
        <f>+PRODUCT(C172:F172)</f>
        <v>8.5329999999999995</v>
      </c>
    </row>
    <row r="173" spans="1:7" x14ac:dyDescent="0.3">
      <c r="A173" s="29"/>
      <c r="B173" s="30"/>
      <c r="C173" s="30"/>
      <c r="D173" s="30"/>
      <c r="E173" s="72" t="s">
        <v>36</v>
      </c>
      <c r="F173" s="72"/>
      <c r="G173" s="31">
        <f>SUM(G172:G172)</f>
        <v>8.5329999999999995</v>
      </c>
    </row>
    <row r="174" spans="1:7" x14ac:dyDescent="0.3">
      <c r="A174" s="29"/>
      <c r="B174" s="30"/>
      <c r="C174" s="30"/>
      <c r="D174" s="30"/>
      <c r="E174" s="32"/>
      <c r="F174" s="32"/>
      <c r="G174" s="33"/>
    </row>
    <row r="175" spans="1:7" x14ac:dyDescent="0.3">
      <c r="A175" s="61" t="s">
        <v>27</v>
      </c>
      <c r="B175" s="63" t="s">
        <v>69</v>
      </c>
      <c r="C175" s="64"/>
      <c r="D175" s="64"/>
      <c r="E175" s="65"/>
      <c r="F175" s="24" t="s">
        <v>6</v>
      </c>
      <c r="G175" s="24" t="s">
        <v>24</v>
      </c>
    </row>
    <row r="176" spans="1:7" x14ac:dyDescent="0.3">
      <c r="A176" s="62"/>
      <c r="B176" s="24" t="s">
        <v>29</v>
      </c>
      <c r="C176" s="24" t="s">
        <v>30</v>
      </c>
      <c r="D176" s="24" t="s">
        <v>31</v>
      </c>
      <c r="E176" s="24" t="s">
        <v>42</v>
      </c>
      <c r="F176" s="24" t="s">
        <v>33</v>
      </c>
      <c r="G176" s="24" t="s">
        <v>34</v>
      </c>
    </row>
    <row r="177" spans="1:7" x14ac:dyDescent="0.3">
      <c r="A177" s="34">
        <v>7.4</v>
      </c>
      <c r="B177" s="35"/>
      <c r="C177" s="37"/>
      <c r="D177" s="37"/>
      <c r="E177" s="37">
        <v>74.2</v>
      </c>
      <c r="F177" s="37">
        <v>0.15</v>
      </c>
      <c r="G177" s="37">
        <f>PRODUCT(E177:F177)</f>
        <v>11.13</v>
      </c>
    </row>
    <row r="178" spans="1:7" x14ac:dyDescent="0.3">
      <c r="A178" s="29"/>
      <c r="B178" s="30" t="s">
        <v>39</v>
      </c>
      <c r="C178" s="30"/>
      <c r="D178" s="30"/>
      <c r="E178" s="66" t="s">
        <v>36</v>
      </c>
      <c r="F178" s="67"/>
      <c r="G178" s="36">
        <f>SUM(G177:G177)</f>
        <v>11.13</v>
      </c>
    </row>
    <row r="179" spans="1:7" x14ac:dyDescent="0.3">
      <c r="A179" s="29"/>
      <c r="B179" s="30"/>
      <c r="C179" s="30"/>
      <c r="D179" s="30"/>
      <c r="E179" s="32"/>
      <c r="F179" s="32"/>
      <c r="G179" s="33"/>
    </row>
    <row r="180" spans="1:7" x14ac:dyDescent="0.3">
      <c r="A180" s="61" t="s">
        <v>27</v>
      </c>
      <c r="B180" s="63" t="s">
        <v>68</v>
      </c>
      <c r="C180" s="64"/>
      <c r="D180" s="64"/>
      <c r="E180" s="65"/>
      <c r="F180" s="24" t="s">
        <v>6</v>
      </c>
      <c r="G180" s="24" t="s">
        <v>8</v>
      </c>
    </row>
    <row r="181" spans="1:7" x14ac:dyDescent="0.3">
      <c r="A181" s="62"/>
      <c r="B181" s="24" t="s">
        <v>29</v>
      </c>
      <c r="C181" s="24" t="s">
        <v>30</v>
      </c>
      <c r="D181" s="24" t="s">
        <v>31</v>
      </c>
      <c r="E181" s="24" t="s">
        <v>42</v>
      </c>
      <c r="F181" s="24" t="s">
        <v>33</v>
      </c>
      <c r="G181" s="24" t="s">
        <v>34</v>
      </c>
    </row>
    <row r="182" spans="1:7" x14ac:dyDescent="0.3">
      <c r="A182" s="34">
        <v>7.5</v>
      </c>
      <c r="B182" s="35"/>
      <c r="C182" s="28"/>
      <c r="D182" s="28"/>
      <c r="E182" s="28">
        <v>74.2</v>
      </c>
      <c r="F182" s="28"/>
      <c r="G182" s="28">
        <f>+PRODUCT(C182:F182)</f>
        <v>74.2</v>
      </c>
    </row>
    <row r="183" spans="1:7" x14ac:dyDescent="0.3">
      <c r="A183" s="29"/>
      <c r="B183" s="30" t="s">
        <v>39</v>
      </c>
      <c r="C183" s="30"/>
      <c r="D183" s="30"/>
      <c r="E183" s="66" t="s">
        <v>36</v>
      </c>
      <c r="F183" s="67"/>
      <c r="G183" s="36">
        <f>SUM(G182:G182)</f>
        <v>74.2</v>
      </c>
    </row>
    <row r="184" spans="1:7" x14ac:dyDescent="0.3">
      <c r="A184" s="29"/>
      <c r="B184" s="30"/>
      <c r="C184" s="30"/>
      <c r="D184" s="30"/>
      <c r="E184" s="32"/>
      <c r="F184" s="32"/>
      <c r="G184" s="33"/>
    </row>
    <row r="185" spans="1:7" x14ac:dyDescent="0.3">
      <c r="A185" s="32">
        <v>8</v>
      </c>
      <c r="B185" s="32" t="s">
        <v>22</v>
      </c>
      <c r="C185" s="30"/>
      <c r="D185" s="30"/>
      <c r="E185" s="32"/>
      <c r="F185" s="32"/>
      <c r="G185" s="33"/>
    </row>
    <row r="186" spans="1:7" x14ac:dyDescent="0.3">
      <c r="A186" s="29"/>
      <c r="B186" s="30"/>
      <c r="C186" s="30"/>
      <c r="D186" s="30"/>
      <c r="E186" s="32"/>
      <c r="F186" s="32"/>
      <c r="G186" s="33"/>
    </row>
    <row r="187" spans="1:7" x14ac:dyDescent="0.3">
      <c r="A187" s="61" t="s">
        <v>27</v>
      </c>
      <c r="B187" s="63" t="s">
        <v>71</v>
      </c>
      <c r="C187" s="64"/>
      <c r="D187" s="64"/>
      <c r="E187" s="65"/>
      <c r="F187" s="24" t="s">
        <v>6</v>
      </c>
      <c r="G187" s="24" t="s">
        <v>8</v>
      </c>
    </row>
    <row r="188" spans="1:7" x14ac:dyDescent="0.3">
      <c r="A188" s="62"/>
      <c r="B188" s="24" t="s">
        <v>29</v>
      </c>
      <c r="C188" s="24" t="s">
        <v>30</v>
      </c>
      <c r="D188" s="24" t="s">
        <v>31</v>
      </c>
      <c r="E188" s="24" t="s">
        <v>43</v>
      </c>
      <c r="F188" s="24" t="s">
        <v>33</v>
      </c>
      <c r="G188" s="24" t="s">
        <v>34</v>
      </c>
    </row>
    <row r="189" spans="1:7" x14ac:dyDescent="0.3">
      <c r="A189" s="34">
        <v>8.1</v>
      </c>
      <c r="B189" s="35" t="s">
        <v>72</v>
      </c>
      <c r="C189" s="28">
        <v>648</v>
      </c>
      <c r="D189" s="28">
        <v>1.25</v>
      </c>
      <c r="E189" s="28">
        <v>0.18</v>
      </c>
      <c r="F189" s="28"/>
      <c r="G189" s="28">
        <f>+PRODUCT(C189:F189)</f>
        <v>145.79999999999998</v>
      </c>
    </row>
    <row r="190" spans="1:7" x14ac:dyDescent="0.3">
      <c r="A190" s="29"/>
      <c r="B190" s="30" t="s">
        <v>39</v>
      </c>
      <c r="C190" s="30"/>
      <c r="D190" s="30"/>
      <c r="E190" s="66" t="s">
        <v>36</v>
      </c>
      <c r="F190" s="67"/>
      <c r="G190" s="36">
        <f>SUM(G189:G189)</f>
        <v>145.79999999999998</v>
      </c>
    </row>
    <row r="191" spans="1:7" x14ac:dyDescent="0.3">
      <c r="A191" s="29"/>
      <c r="B191" s="30"/>
      <c r="C191" s="30"/>
      <c r="D191" s="30"/>
      <c r="E191" s="32"/>
      <c r="F191" s="32"/>
      <c r="G191" s="33"/>
    </row>
    <row r="192" spans="1:7" x14ac:dyDescent="0.3">
      <c r="A192" s="61" t="s">
        <v>27</v>
      </c>
      <c r="B192" s="63" t="s">
        <v>73</v>
      </c>
      <c r="C192" s="64"/>
      <c r="D192" s="64"/>
      <c r="E192" s="65"/>
      <c r="F192" s="24" t="s">
        <v>6</v>
      </c>
      <c r="G192" s="24" t="s">
        <v>8</v>
      </c>
    </row>
    <row r="193" spans="1:7" x14ac:dyDescent="0.3">
      <c r="A193" s="62"/>
      <c r="B193" s="24" t="s">
        <v>29</v>
      </c>
      <c r="C193" s="24" t="s">
        <v>30</v>
      </c>
      <c r="D193" s="24" t="s">
        <v>31</v>
      </c>
      <c r="E193" s="24" t="s">
        <v>70</v>
      </c>
      <c r="F193" s="24" t="s">
        <v>33</v>
      </c>
      <c r="G193" s="24" t="s">
        <v>34</v>
      </c>
    </row>
    <row r="194" spans="1:7" x14ac:dyDescent="0.3">
      <c r="A194" s="34">
        <v>8.1999999999999993</v>
      </c>
      <c r="B194" s="35"/>
      <c r="C194" s="28"/>
      <c r="D194" s="28"/>
      <c r="E194" s="28">
        <v>3574</v>
      </c>
      <c r="F194" s="28"/>
      <c r="G194" s="28">
        <f>+PRODUCT(C194:F194)</f>
        <v>3574</v>
      </c>
    </row>
    <row r="195" spans="1:7" x14ac:dyDescent="0.3">
      <c r="A195" s="29"/>
      <c r="B195" s="30" t="s">
        <v>39</v>
      </c>
      <c r="C195" s="30"/>
      <c r="D195" s="30"/>
      <c r="E195" s="66" t="s">
        <v>36</v>
      </c>
      <c r="F195" s="67"/>
      <c r="G195" s="31">
        <f>SUM(G194:G194)</f>
        <v>3574</v>
      </c>
    </row>
    <row r="196" spans="1:7" x14ac:dyDescent="0.3">
      <c r="A196" s="29"/>
      <c r="B196" s="30"/>
      <c r="C196" s="30"/>
      <c r="D196" s="30"/>
      <c r="E196" s="32"/>
      <c r="F196" s="32"/>
      <c r="G196" s="33"/>
    </row>
    <row r="197" spans="1:7" x14ac:dyDescent="0.3">
      <c r="A197" s="61" t="s">
        <v>27</v>
      </c>
      <c r="B197" s="63" t="s">
        <v>74</v>
      </c>
      <c r="C197" s="64"/>
      <c r="D197" s="64"/>
      <c r="E197" s="65"/>
      <c r="F197" s="24" t="s">
        <v>6</v>
      </c>
      <c r="G197" s="24" t="s">
        <v>8</v>
      </c>
    </row>
    <row r="198" spans="1:7" x14ac:dyDescent="0.3">
      <c r="A198" s="62"/>
      <c r="B198" s="24" t="s">
        <v>29</v>
      </c>
      <c r="C198" s="24" t="s">
        <v>30</v>
      </c>
      <c r="D198" s="24" t="s">
        <v>31</v>
      </c>
      <c r="E198" s="24" t="s">
        <v>75</v>
      </c>
      <c r="F198" s="24" t="s">
        <v>33</v>
      </c>
      <c r="G198" s="24" t="s">
        <v>34</v>
      </c>
    </row>
    <row r="199" spans="1:7" x14ac:dyDescent="0.3">
      <c r="A199" s="34">
        <v>8.3000000000000007</v>
      </c>
      <c r="B199" s="35"/>
      <c r="C199" s="28"/>
      <c r="D199" s="28">
        <v>1000</v>
      </c>
      <c r="E199" s="28">
        <f>0.15*2</f>
        <v>0.3</v>
      </c>
      <c r="F199" s="28"/>
      <c r="G199" s="28">
        <f>+PRODUCT(C199:F199)</f>
        <v>300</v>
      </c>
    </row>
    <row r="200" spans="1:7" x14ac:dyDescent="0.3">
      <c r="A200" s="29"/>
      <c r="B200" s="30" t="s">
        <v>39</v>
      </c>
      <c r="C200" s="30"/>
      <c r="D200" s="30"/>
      <c r="E200" s="66" t="s">
        <v>36</v>
      </c>
      <c r="F200" s="67"/>
      <c r="G200" s="36">
        <f>SUM(G199:G199)</f>
        <v>300</v>
      </c>
    </row>
    <row r="201" spans="1:7" x14ac:dyDescent="0.3">
      <c r="A201" s="32">
        <v>9</v>
      </c>
      <c r="B201" s="32" t="s">
        <v>23</v>
      </c>
      <c r="C201" s="30"/>
      <c r="D201" s="30"/>
      <c r="E201" s="32"/>
      <c r="F201" s="32"/>
      <c r="G201" s="33"/>
    </row>
    <row r="202" spans="1:7" x14ac:dyDescent="0.3">
      <c r="A202" s="29"/>
      <c r="B202" s="30"/>
      <c r="C202" s="30"/>
      <c r="D202" s="30"/>
      <c r="E202" s="32"/>
      <c r="F202" s="32"/>
      <c r="G202" s="33"/>
    </row>
    <row r="203" spans="1:7" x14ac:dyDescent="0.3">
      <c r="A203" s="61" t="s">
        <v>27</v>
      </c>
      <c r="B203" s="63" t="s">
        <v>76</v>
      </c>
      <c r="C203" s="64"/>
      <c r="D203" s="64"/>
      <c r="E203" s="65"/>
      <c r="F203" s="24" t="s">
        <v>6</v>
      </c>
      <c r="G203" s="24" t="s">
        <v>28</v>
      </c>
    </row>
    <row r="204" spans="1:7" x14ac:dyDescent="0.3">
      <c r="A204" s="62"/>
      <c r="B204" s="24" t="s">
        <v>29</v>
      </c>
      <c r="C204" s="24" t="s">
        <v>30</v>
      </c>
      <c r="D204" s="24" t="s">
        <v>31</v>
      </c>
      <c r="E204" s="24" t="s">
        <v>77</v>
      </c>
      <c r="F204" s="24" t="s">
        <v>33</v>
      </c>
      <c r="G204" s="24" t="s">
        <v>34</v>
      </c>
    </row>
    <row r="205" spans="1:7" x14ac:dyDescent="0.3">
      <c r="A205" s="34">
        <v>9.1</v>
      </c>
      <c r="B205" s="35"/>
      <c r="C205" s="28">
        <v>112</v>
      </c>
      <c r="D205" s="28" t="s">
        <v>35</v>
      </c>
      <c r="E205" s="28" t="s">
        <v>35</v>
      </c>
      <c r="F205" s="28"/>
      <c r="G205" s="28">
        <f>+PRODUCT(C205:F205)</f>
        <v>112</v>
      </c>
    </row>
    <row r="206" spans="1:7" x14ac:dyDescent="0.3">
      <c r="A206" s="29"/>
      <c r="B206" s="30" t="s">
        <v>39</v>
      </c>
      <c r="C206" s="30"/>
      <c r="D206" s="30"/>
      <c r="E206" s="66" t="s">
        <v>36</v>
      </c>
      <c r="F206" s="67"/>
      <c r="G206" s="36">
        <f>SUM(G205:G205)</f>
        <v>112</v>
      </c>
    </row>
    <row r="207" spans="1:7" x14ac:dyDescent="0.3">
      <c r="A207" s="29"/>
      <c r="B207" s="30"/>
      <c r="C207" s="30"/>
      <c r="D207" s="30"/>
      <c r="E207" s="32"/>
      <c r="F207" s="32"/>
      <c r="G207" s="33"/>
    </row>
    <row r="208" spans="1:7" x14ac:dyDescent="0.3">
      <c r="A208" s="29"/>
      <c r="B208" s="30"/>
      <c r="C208" s="30"/>
      <c r="D208" s="30"/>
      <c r="E208" s="32"/>
      <c r="F208" s="32"/>
      <c r="G208" s="33"/>
    </row>
    <row r="209" spans="1:7" x14ac:dyDescent="0.3">
      <c r="A209" s="29"/>
      <c r="B209" s="30"/>
      <c r="C209" s="30"/>
      <c r="D209" s="30"/>
      <c r="E209" s="32"/>
      <c r="F209" s="32"/>
      <c r="G209" s="33"/>
    </row>
    <row r="210" spans="1:7" x14ac:dyDescent="0.3">
      <c r="A210" s="29"/>
      <c r="B210" s="30"/>
      <c r="C210" s="30"/>
      <c r="D210" s="30"/>
      <c r="E210" s="32"/>
      <c r="F210" s="32"/>
      <c r="G210" s="33"/>
    </row>
  </sheetData>
  <mergeCells count="106">
    <mergeCell ref="A152:A153"/>
    <mergeCell ref="B152:E152"/>
    <mergeCell ref="E155:F155"/>
    <mergeCell ref="A141:A142"/>
    <mergeCell ref="B141:E141"/>
    <mergeCell ref="E144:F144"/>
    <mergeCell ref="A146:A147"/>
    <mergeCell ref="B146:E146"/>
    <mergeCell ref="E149:F149"/>
    <mergeCell ref="A128:A129"/>
    <mergeCell ref="B128:E128"/>
    <mergeCell ref="E131:F131"/>
    <mergeCell ref="A133:A134"/>
    <mergeCell ref="B133:E133"/>
    <mergeCell ref="E136:F136"/>
    <mergeCell ref="A118:A119"/>
    <mergeCell ref="B118:E118"/>
    <mergeCell ref="E121:F121"/>
    <mergeCell ref="A123:A124"/>
    <mergeCell ref="B123:E123"/>
    <mergeCell ref="E126:F126"/>
    <mergeCell ref="A113:A114"/>
    <mergeCell ref="B113:E113"/>
    <mergeCell ref="E116:F116"/>
    <mergeCell ref="A106:A107"/>
    <mergeCell ref="B106:E106"/>
    <mergeCell ref="E109:F109"/>
    <mergeCell ref="B77:E77"/>
    <mergeCell ref="E80:F80"/>
    <mergeCell ref="A57:A58"/>
    <mergeCell ref="B57:E57"/>
    <mergeCell ref="E60:F60"/>
    <mergeCell ref="A62:A63"/>
    <mergeCell ref="B62:E62"/>
    <mergeCell ref="E65:F65"/>
    <mergeCell ref="A67:A68"/>
    <mergeCell ref="B67:E67"/>
    <mergeCell ref="E70:F70"/>
    <mergeCell ref="A160:A161"/>
    <mergeCell ref="B160:E160"/>
    <mergeCell ref="E163:F163"/>
    <mergeCell ref="A165:A166"/>
    <mergeCell ref="B165:E165"/>
    <mergeCell ref="E168:F168"/>
    <mergeCell ref="E99:F99"/>
    <mergeCell ref="A101:A102"/>
    <mergeCell ref="B101:E101"/>
    <mergeCell ref="E104:F104"/>
    <mergeCell ref="A91:A92"/>
    <mergeCell ref="B91:E91"/>
    <mergeCell ref="E94:F94"/>
    <mergeCell ref="A96:A97"/>
    <mergeCell ref="B96:E96"/>
    <mergeCell ref="A86:A87"/>
    <mergeCell ref="B86:E86"/>
    <mergeCell ref="E89:F89"/>
    <mergeCell ref="A52:A53"/>
    <mergeCell ref="B52:E52"/>
    <mergeCell ref="E55:F55"/>
    <mergeCell ref="A72:A73"/>
    <mergeCell ref="B72:E72"/>
    <mergeCell ref="E75:F75"/>
    <mergeCell ref="A77:A78"/>
    <mergeCell ref="E43:F43"/>
    <mergeCell ref="A40:A41"/>
    <mergeCell ref="B40:E40"/>
    <mergeCell ref="A1:G1"/>
    <mergeCell ref="B3:G3"/>
    <mergeCell ref="B5:G5"/>
    <mergeCell ref="B7:G7"/>
    <mergeCell ref="A16:A17"/>
    <mergeCell ref="B16:E16"/>
    <mergeCell ref="E19:F19"/>
    <mergeCell ref="A21:A22"/>
    <mergeCell ref="B21:E21"/>
    <mergeCell ref="E24:F24"/>
    <mergeCell ref="A28:A29"/>
    <mergeCell ref="B28:E28"/>
    <mergeCell ref="E31:F31"/>
    <mergeCell ref="A33:A34"/>
    <mergeCell ref="B33:E33"/>
    <mergeCell ref="E36:F36"/>
    <mergeCell ref="A203:A204"/>
    <mergeCell ref="B203:E203"/>
    <mergeCell ref="E206:F206"/>
    <mergeCell ref="A47:A48"/>
    <mergeCell ref="B47:E47"/>
    <mergeCell ref="E50:F50"/>
    <mergeCell ref="A187:A188"/>
    <mergeCell ref="B187:E187"/>
    <mergeCell ref="E190:F190"/>
    <mergeCell ref="A192:A193"/>
    <mergeCell ref="B192:E192"/>
    <mergeCell ref="E195:F195"/>
    <mergeCell ref="A197:A198"/>
    <mergeCell ref="B197:E197"/>
    <mergeCell ref="E200:F200"/>
    <mergeCell ref="A170:A171"/>
    <mergeCell ref="B170:E170"/>
    <mergeCell ref="E173:F173"/>
    <mergeCell ref="A175:A176"/>
    <mergeCell ref="B175:E175"/>
    <mergeCell ref="E178:F178"/>
    <mergeCell ref="A180:A181"/>
    <mergeCell ref="B180:E180"/>
    <mergeCell ref="E183:F183"/>
  </mergeCells>
  <pageMargins left="0.59055118110236227" right="0.39370078740157483" top="0.78740157480314965" bottom="0.78740157480314965" header="0.51181102362204722" footer="0.51181102362204722"/>
  <pageSetup paperSize="9" scale="55" fitToHeight="0" orientation="portrait" r:id="rId1"/>
  <rowBreaks count="2" manualBreakCount="2">
    <brk id="90" max="6" man="1"/>
    <brk id="16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 DE METRADOS</vt:lpstr>
      <vt:lpstr>PLANILLA DE METRADOS</vt:lpstr>
      <vt:lpstr>Hoja1</vt:lpstr>
      <vt:lpstr>'PLANILLA DE METRADOS'!Área_de_impresión</vt:lpstr>
      <vt:lpstr>'RESUMEN DE METRADOS'!Área_de_impresión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NAVARRETE</dc:creator>
  <cp:lastModifiedBy>PAOLO NAVARRETE</cp:lastModifiedBy>
  <cp:lastPrinted>2023-06-01T00:30:45Z</cp:lastPrinted>
  <dcterms:created xsi:type="dcterms:W3CDTF">2015-06-05T18:19:34Z</dcterms:created>
  <dcterms:modified xsi:type="dcterms:W3CDTF">2023-06-01T00:32:41Z</dcterms:modified>
</cp:coreProperties>
</file>